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_ARCHIV EXPEDICE\21022_29817Holice_PDPS\_Expedice\SILNICE III_29817 UL. BRATŘÍ ČAPKŮ_HOLICE _ PDPS 2023\G_SOUPIS PRACÍ\"/>
    </mc:Choice>
  </mc:AlternateContent>
  <xr:revisionPtr revIDLastSave="0" documentId="13_ncr:1_{CDFE8142-9AE9-42C0-BA76-24B7AD5010F2}" xr6:coauthVersionLast="47" xr6:coauthVersionMax="47" xr10:uidLastSave="{00000000-0000-0000-0000-000000000000}"/>
  <bookViews>
    <workbookView xWindow="29100" yWindow="30" windowWidth="28500" windowHeight="15720" xr2:uid="{FB69DB85-7994-4EC7-8D79-1C5273677780}"/>
  </bookViews>
  <sheets>
    <sheet name="Rekapitulace" sheetId="3" r:id="rId1"/>
    <sheet name="Rozpočet" sheetId="2" r:id="rId2"/>
    <sheet name="Parametry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3" l="1"/>
  <c r="B32" i="3"/>
  <c r="C31" i="3"/>
  <c r="B31" i="3"/>
  <c r="C30" i="3"/>
  <c r="B30" i="3"/>
  <c r="C27" i="3"/>
  <c r="C26" i="3"/>
  <c r="B26" i="3"/>
  <c r="C25" i="3"/>
  <c r="B25" i="3"/>
  <c r="C24" i="3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L2" i="2"/>
  <c r="E89" i="2" s="1"/>
  <c r="L1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G125" i="2"/>
  <c r="E125" i="2"/>
  <c r="I124" i="2"/>
  <c r="H124" i="2"/>
  <c r="G124" i="2"/>
  <c r="E124" i="2"/>
  <c r="I122" i="2"/>
  <c r="H122" i="2"/>
  <c r="G122" i="2"/>
  <c r="E122" i="2"/>
  <c r="I120" i="2"/>
  <c r="H120" i="2"/>
  <c r="G120" i="2"/>
  <c r="E120" i="2"/>
  <c r="I119" i="2"/>
  <c r="H119" i="2"/>
  <c r="G119" i="2"/>
  <c r="E119" i="2"/>
  <c r="I118" i="2"/>
  <c r="H118" i="2"/>
  <c r="G118" i="2"/>
  <c r="E118" i="2"/>
  <c r="I116" i="2"/>
  <c r="H116" i="2"/>
  <c r="G116" i="2"/>
  <c r="E116" i="2"/>
  <c r="I114" i="2"/>
  <c r="H114" i="2"/>
  <c r="G114" i="2"/>
  <c r="E114" i="2"/>
  <c r="I112" i="2"/>
  <c r="H112" i="2"/>
  <c r="G112" i="2"/>
  <c r="E112" i="2"/>
  <c r="I110" i="2"/>
  <c r="H110" i="2"/>
  <c r="G110" i="2"/>
  <c r="E110" i="2"/>
  <c r="I108" i="2"/>
  <c r="H108" i="2"/>
  <c r="G108" i="2"/>
  <c r="E108" i="2"/>
  <c r="I107" i="2"/>
  <c r="H107" i="2"/>
  <c r="G107" i="2"/>
  <c r="E107" i="2"/>
  <c r="I106" i="2"/>
  <c r="H106" i="2"/>
  <c r="G106" i="2"/>
  <c r="E106" i="2"/>
  <c r="I104" i="2"/>
  <c r="H104" i="2"/>
  <c r="G104" i="2"/>
  <c r="E104" i="2"/>
  <c r="I103" i="2"/>
  <c r="H103" i="2"/>
  <c r="G103" i="2"/>
  <c r="E103" i="2"/>
  <c r="I101" i="2"/>
  <c r="H101" i="2"/>
  <c r="G101" i="2"/>
  <c r="E101" i="2"/>
  <c r="I98" i="2"/>
  <c r="H98" i="2"/>
  <c r="G98" i="2"/>
  <c r="E98" i="2"/>
  <c r="I96" i="2"/>
  <c r="H96" i="2"/>
  <c r="G96" i="2"/>
  <c r="E96" i="2"/>
  <c r="I93" i="2"/>
  <c r="H93" i="2"/>
  <c r="G93" i="2"/>
  <c r="E93" i="2"/>
  <c r="G90" i="2"/>
  <c r="H89" i="2"/>
  <c r="I88" i="2"/>
  <c r="H88" i="2"/>
  <c r="I87" i="2"/>
  <c r="H87" i="2"/>
  <c r="G87" i="2"/>
  <c r="E87" i="2"/>
  <c r="I86" i="2"/>
  <c r="H86" i="2"/>
  <c r="G86" i="2"/>
  <c r="E86" i="2"/>
  <c r="I83" i="2"/>
  <c r="H83" i="2"/>
  <c r="G83" i="2"/>
  <c r="E83" i="2"/>
  <c r="I81" i="2"/>
  <c r="H81" i="2"/>
  <c r="G81" i="2"/>
  <c r="E81" i="2"/>
  <c r="I79" i="2"/>
  <c r="H79" i="2"/>
  <c r="G79" i="2"/>
  <c r="E79" i="2"/>
  <c r="I78" i="2"/>
  <c r="H78" i="2"/>
  <c r="G78" i="2"/>
  <c r="E78" i="2"/>
  <c r="I77" i="2"/>
  <c r="H77" i="2"/>
  <c r="G77" i="2"/>
  <c r="E77" i="2"/>
  <c r="I76" i="2"/>
  <c r="H76" i="2"/>
  <c r="G76" i="2"/>
  <c r="E76" i="2"/>
  <c r="I75" i="2"/>
  <c r="H75" i="2"/>
  <c r="G75" i="2"/>
  <c r="E75" i="2"/>
  <c r="I74" i="2"/>
  <c r="H74" i="2"/>
  <c r="G74" i="2"/>
  <c r="E74" i="2"/>
  <c r="I72" i="2"/>
  <c r="H72" i="2"/>
  <c r="G72" i="2"/>
  <c r="E72" i="2"/>
  <c r="I71" i="2"/>
  <c r="H71" i="2"/>
  <c r="G71" i="2"/>
  <c r="E71" i="2"/>
  <c r="I70" i="2"/>
  <c r="H70" i="2"/>
  <c r="G70" i="2"/>
  <c r="E70" i="2"/>
  <c r="I69" i="2"/>
  <c r="H69" i="2"/>
  <c r="G69" i="2"/>
  <c r="E69" i="2"/>
  <c r="I66" i="2"/>
  <c r="H66" i="2"/>
  <c r="G66" i="2"/>
  <c r="E66" i="2"/>
  <c r="I64" i="2"/>
  <c r="H64" i="2"/>
  <c r="G64" i="2"/>
  <c r="E64" i="2"/>
  <c r="I62" i="2"/>
  <c r="H62" i="2"/>
  <c r="G62" i="2"/>
  <c r="E62" i="2"/>
  <c r="I60" i="2"/>
  <c r="H60" i="2"/>
  <c r="G60" i="2"/>
  <c r="E60" i="2"/>
  <c r="I59" i="2"/>
  <c r="H59" i="2"/>
  <c r="G59" i="2"/>
  <c r="E59" i="2"/>
  <c r="I58" i="2"/>
  <c r="H58" i="2"/>
  <c r="G58" i="2"/>
  <c r="E58" i="2"/>
  <c r="I57" i="2"/>
  <c r="H57" i="2"/>
  <c r="G57" i="2"/>
  <c r="E57" i="2"/>
  <c r="I56" i="2"/>
  <c r="H56" i="2"/>
  <c r="G56" i="2"/>
  <c r="E56" i="2"/>
  <c r="I55" i="2"/>
  <c r="H55" i="2"/>
  <c r="G55" i="2"/>
  <c r="E55" i="2"/>
  <c r="I52" i="2"/>
  <c r="H52" i="2"/>
  <c r="G52" i="2"/>
  <c r="E52" i="2"/>
  <c r="I51" i="2"/>
  <c r="H51" i="2"/>
  <c r="G51" i="2"/>
  <c r="E51" i="2"/>
  <c r="I49" i="2"/>
  <c r="H49" i="2"/>
  <c r="G49" i="2"/>
  <c r="E49" i="2"/>
  <c r="I48" i="2"/>
  <c r="H48" i="2"/>
  <c r="G48" i="2"/>
  <c r="E48" i="2"/>
  <c r="I46" i="2"/>
  <c r="H46" i="2"/>
  <c r="G46" i="2"/>
  <c r="E46" i="2"/>
  <c r="I44" i="2"/>
  <c r="H44" i="2"/>
  <c r="G44" i="2"/>
  <c r="E44" i="2"/>
  <c r="I42" i="2"/>
  <c r="H42" i="2"/>
  <c r="G42" i="2"/>
  <c r="E42" i="2"/>
  <c r="I40" i="2"/>
  <c r="H40" i="2"/>
  <c r="G40" i="2"/>
  <c r="E40" i="2"/>
  <c r="I39" i="2"/>
  <c r="H39" i="2"/>
  <c r="G39" i="2"/>
  <c r="E39" i="2"/>
  <c r="I37" i="2"/>
  <c r="H37" i="2"/>
  <c r="G37" i="2"/>
  <c r="E37" i="2"/>
  <c r="I36" i="2"/>
  <c r="H36" i="2"/>
  <c r="G36" i="2"/>
  <c r="E36" i="2"/>
  <c r="I35" i="2"/>
  <c r="H35" i="2"/>
  <c r="G35" i="2"/>
  <c r="E35" i="2"/>
  <c r="I34" i="2"/>
  <c r="H34" i="2"/>
  <c r="G34" i="2"/>
  <c r="E34" i="2"/>
  <c r="I32" i="2"/>
  <c r="H32" i="2"/>
  <c r="G32" i="2"/>
  <c r="E32" i="2"/>
  <c r="I30" i="2"/>
  <c r="H30" i="2"/>
  <c r="G30" i="2"/>
  <c r="E30" i="2"/>
  <c r="I27" i="2"/>
  <c r="G27" i="2"/>
  <c r="E27" i="2"/>
  <c r="I26" i="2"/>
  <c r="H26" i="2"/>
  <c r="G26" i="2"/>
  <c r="E26" i="2"/>
  <c r="I25" i="2"/>
  <c r="H25" i="2"/>
  <c r="G25" i="2"/>
  <c r="E25" i="2"/>
  <c r="I24" i="2"/>
  <c r="H24" i="2"/>
  <c r="G24" i="2"/>
  <c r="E24" i="2"/>
  <c r="I22" i="2"/>
  <c r="H22" i="2"/>
  <c r="G22" i="2"/>
  <c r="E22" i="2"/>
  <c r="I20" i="2"/>
  <c r="H20" i="2"/>
  <c r="G20" i="2"/>
  <c r="E20" i="2"/>
  <c r="I18" i="2"/>
  <c r="H18" i="2"/>
  <c r="G18" i="2"/>
  <c r="E18" i="2"/>
  <c r="I16" i="2"/>
  <c r="H16" i="2"/>
  <c r="G16" i="2"/>
  <c r="E16" i="2"/>
  <c r="I14" i="2"/>
  <c r="H14" i="2"/>
  <c r="G14" i="2"/>
  <c r="E14" i="2"/>
  <c r="I12" i="2"/>
  <c r="H12" i="2"/>
  <c r="G12" i="2"/>
  <c r="E12" i="2"/>
  <c r="I11" i="2"/>
  <c r="H11" i="2"/>
  <c r="G11" i="2"/>
  <c r="E11" i="2"/>
  <c r="I9" i="2"/>
  <c r="H9" i="2"/>
  <c r="G9" i="2"/>
  <c r="E9" i="2"/>
  <c r="I8" i="2"/>
  <c r="H8" i="2"/>
  <c r="G8" i="2"/>
  <c r="E8" i="2"/>
  <c r="I5" i="2"/>
  <c r="H5" i="2"/>
  <c r="G5" i="2"/>
  <c r="E5" i="2"/>
  <c r="I89" i="2" l="1"/>
  <c r="I90" i="2" s="1"/>
  <c r="E90" i="2"/>
</calcChain>
</file>

<file path=xl/sharedStrings.xml><?xml version="1.0" encoding="utf-8"?>
<sst xmlns="http://schemas.openxmlformats.org/spreadsheetml/2006/main" count="370" uniqueCount="210">
  <si>
    <t>Název</t>
  </si>
  <si>
    <t>Hodnota</t>
  </si>
  <si>
    <t>Nadpis rekapitulace</t>
  </si>
  <si>
    <t>Seznam prací a dodávek elektrotechnických zařízení</t>
  </si>
  <si>
    <t>Akce</t>
  </si>
  <si>
    <t>Projekt</t>
  </si>
  <si>
    <t>SO 451 -VEŘEJNÉ OSVĚTLENÍ</t>
  </si>
  <si>
    <t>Investor</t>
  </si>
  <si>
    <t>Správa a údržba silnic Pardubického kraje</t>
  </si>
  <si>
    <t>Z. č.</t>
  </si>
  <si>
    <t>20/45</t>
  </si>
  <si>
    <t>A. č.</t>
  </si>
  <si>
    <t/>
  </si>
  <si>
    <t>Smlouva</t>
  </si>
  <si>
    <t>Vypracoval</t>
  </si>
  <si>
    <t>Ing. Petr Koza</t>
  </si>
  <si>
    <t>Kontroloval</t>
  </si>
  <si>
    <t>Datum</t>
  </si>
  <si>
    <t>Zpracovatel</t>
  </si>
  <si>
    <t>CÚ</t>
  </si>
  <si>
    <t>2021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</si>
  <si>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</si>
  <si>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</si>
  <si>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</si>
  <si>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</si>
  <si>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</si>
  <si>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</si>
  <si>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</si>
  <si>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</si>
  <si>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</si>
  <si>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</si>
  <si>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1,50</t>
  </si>
  <si>
    <t>Rizika a pojištění  (1 - 1,5) %</t>
  </si>
  <si>
    <t>Opravy v záruce  (5 - 7) %</t>
  </si>
  <si>
    <t>5,00</t>
  </si>
  <si>
    <t>GZS  (3,25 nebo 8,4) %</t>
  </si>
  <si>
    <t>3,25</t>
  </si>
  <si>
    <t>Provozní vlivy  %</t>
  </si>
  <si>
    <t>3,20</t>
  </si>
  <si>
    <t>Kompletační činnost - a</t>
  </si>
  <si>
    <t>0,00</t>
  </si>
  <si>
    <t>Kompletační činnost - b</t>
  </si>
  <si>
    <t>0,952842</t>
  </si>
  <si>
    <t>Kompletační činnost - k1</t>
  </si>
  <si>
    <t>Kompletační činnost - k2</t>
  </si>
  <si>
    <t>1. sazba DPH %
- i pro přirážky rekapitulace</t>
  </si>
  <si>
    <t>21</t>
  </si>
  <si>
    <t>2. sazba DPH %</t>
  </si>
  <si>
    <t>15</t>
  </si>
  <si>
    <t>Procento PM % 1</t>
  </si>
  <si>
    <t>Procento PM % 2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</si>
  <si>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</si>
  <si>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</si>
  <si>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</si>
  <si>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</si>
  <si>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</si>
  <si>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</si>
  <si>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</si>
  <si>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</si>
  <si>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Elektromontáže</t>
  </si>
  <si>
    <t>Demontáže</t>
  </si>
  <si>
    <t>SVÍTIDLO VENKOVNÍ LED</t>
  </si>
  <si>
    <t>do 100W,IP54</t>
  </si>
  <si>
    <t>ks</t>
  </si>
  <si>
    <t>OSVĚTLOVACÍ STOŽÁR</t>
  </si>
  <si>
    <t>kompletně včetně výzbroje, patice a základu</t>
  </si>
  <si>
    <t>ocelový - do 6m</t>
  </si>
  <si>
    <t>ocelový - do 10m</t>
  </si>
  <si>
    <t>VÝLOŽNÍK OBLOUKOVÝ ULIČNÍ</t>
  </si>
  <si>
    <t>výl.obl.jednoduchý</t>
  </si>
  <si>
    <t>výl.na zeď jednoduchý</t>
  </si>
  <si>
    <t>KABEL SILOVÝ,IZOLACE PVC</t>
  </si>
  <si>
    <t>do průřezu 4x25 , volně</t>
  </si>
  <si>
    <t>m</t>
  </si>
  <si>
    <t>VRCHNÍ VEDENÍ</t>
  </si>
  <si>
    <t>do průřezu 2x16</t>
  </si>
  <si>
    <t>UKONČENÍ VODIČŮ NA SVORKOVNICI</t>
  </si>
  <si>
    <t xml:space="preserve"> Do  16 mm2</t>
  </si>
  <si>
    <t>UKONČENÍ  VODIČŮ V ROZVADĚČÍCH</t>
  </si>
  <si>
    <t xml:space="preserve"> Do  16   mm2</t>
  </si>
  <si>
    <t>ROZBOURÁNÍ BETONOVÉHO ZÁKLADU</t>
  </si>
  <si>
    <t xml:space="preserve"> Premist.mater.nalozeni,odvoz</t>
  </si>
  <si>
    <t>m3</t>
  </si>
  <si>
    <t>HODINOVE ZUCTOVACI SAZBY</t>
  </si>
  <si>
    <t xml:space="preserve"> Demontaz stavajiciho zarizeni</t>
  </si>
  <si>
    <t>hod</t>
  </si>
  <si>
    <t xml:space="preserve"> Strojhodiny jeřábu</t>
  </si>
  <si>
    <t xml:space="preserve"> Strojhodiny montážní plošiny</t>
  </si>
  <si>
    <t>Demontáže - celkem</t>
  </si>
  <si>
    <t>SKŘÍNĚ PLASTOVÉ</t>
  </si>
  <si>
    <t>KOMPAKTNÍ PILÍŘ</t>
  </si>
  <si>
    <t>atypicky vyzbrojený plastový pilíř - 1810x320x220, IP43 - osazený svorkovnicí a pojistkami</t>
  </si>
  <si>
    <t>INSTALAČNÍ MATERIÁL</t>
  </si>
  <si>
    <t>TRUBKA OHEBNÁ 40</t>
  </si>
  <si>
    <t>TRUBKA OHEBNÁ 63</t>
  </si>
  <si>
    <t>TRUBKA PEVNÁ 160</t>
  </si>
  <si>
    <t>OCELOVÝ DRÁT POZINKOVANÝ</t>
  </si>
  <si>
    <t>FeZn-D10 (0,62kg/m), volně</t>
  </si>
  <si>
    <t>SVORKA HROMOSVODNÍ,UZEMŇOVACÍ</t>
  </si>
  <si>
    <t>SP připojovací</t>
  </si>
  <si>
    <t>SS spojovací</t>
  </si>
  <si>
    <t>STOŽÁROVÉ POUZDRO</t>
  </si>
  <si>
    <t>SP300/1000 stožárové pouzdro</t>
  </si>
  <si>
    <t>SP350/1500 stožárové pouzdro</t>
  </si>
  <si>
    <t>STOŽÁR ULIČNÍ BEZPATICOVÝ</t>
  </si>
  <si>
    <t>žárově zinkovaný</t>
  </si>
  <si>
    <t>3st. - 133/108/89 - 6+1m</t>
  </si>
  <si>
    <t>3st. - 159/133/114 - 8.2+1.5m</t>
  </si>
  <si>
    <t>3st. - 159/108/89 - 10+1.5m</t>
  </si>
  <si>
    <t>redukce 89/60</t>
  </si>
  <si>
    <t>ochranná manžeta plastová OM133</t>
  </si>
  <si>
    <t>ochranná manžeta plastová OM159</t>
  </si>
  <si>
    <t>J1-114/60-1500  výl.obl.jedn. ul.žárově zinkovaný</t>
  </si>
  <si>
    <t>VÝLOŽNÍK ROVNÝ - PŘECHODOVÝ</t>
  </si>
  <si>
    <t>1-89/60-1500  výl.rov.jedn.ul.žárově zinkovaný</t>
  </si>
  <si>
    <t>STOŽÁROVÁ VÝZBROJ</t>
  </si>
  <si>
    <t>"odbočná" svorkovnice, trubičková pojistka v řadové svorce, svorky pro kabeláž MR, provedení dle standardu uživatele_x000D_
(včetně pojistek)</t>
  </si>
  <si>
    <t>SVÍTIDLA PRO VEŘEJNÉ OSVĚTLENÍ - včetně světelných zdrojů</t>
  </si>
  <si>
    <t>Pro vybraný typ svítidel musí být proveden kontrolní výpočet osvětlení (dle požadavků platných norem a předpisů)</t>
  </si>
  <si>
    <t>A - silniční, optika DM12, 4000K, 12000lm, IP66, IK08</t>
  </si>
  <si>
    <t>C - silniční, optika DM10, 4000K, 4000lm, IP66, IK08</t>
  </si>
  <si>
    <t>P - přechodové (pravé), optika DPR1, 5700K, 10000lm, IP66, IK08</t>
  </si>
  <si>
    <t>příspěvek na recyklaci</t>
  </si>
  <si>
    <t xml:space="preserve"> Uprava stavajiciho rozvadece</t>
  </si>
  <si>
    <t xml:space="preserve"> Uprava stavajiciho zarizeni</t>
  </si>
  <si>
    <t xml:space="preserve"> Napojeni na stavajici zarizeni</t>
  </si>
  <si>
    <t xml:space="preserve"> Zabezpeceni pracoviste</t>
  </si>
  <si>
    <t>POMOCNÉ PRÁCE</t>
  </si>
  <si>
    <t>Demontáž a opětovná instalace rozhlasového zařízení</t>
  </si>
  <si>
    <t>set</t>
  </si>
  <si>
    <t>SPOLUPRACE S DODAVATELEM PRI</t>
  </si>
  <si>
    <t xml:space="preserve"> zapojovani a zkouskach</t>
  </si>
  <si>
    <t>PROVEDENI REVIZNICH ZKOUSEK</t>
  </si>
  <si>
    <t>DLE CSN 331500</t>
  </si>
  <si>
    <t xml:space="preserve"> Revizni technik</t>
  </si>
  <si>
    <t xml:space="preserve"> Spoluprace s reviz.technikem</t>
  </si>
  <si>
    <t>Podružný materiál</t>
  </si>
  <si>
    <t>Elektromontáže - celkem</t>
  </si>
  <si>
    <t>Zemní práce</t>
  </si>
  <si>
    <t>VYTÝČENÍ TRATI</t>
  </si>
  <si>
    <t xml:space="preserve"> Kabelové vedení v zastaveném prostoru</t>
  </si>
  <si>
    <t>km</t>
  </si>
  <si>
    <t>JÁMA PRO STOŽÁRY VER.OSVĚTLENÍ</t>
  </si>
  <si>
    <t>O OBJEMU DO 2 m3</t>
  </si>
  <si>
    <t xml:space="preserve"> Zemina třídy 3,ručně</t>
  </si>
  <si>
    <t>VÝKOP JÁMY PRO ZÁKLAD</t>
  </si>
  <si>
    <t xml:space="preserve"> Zemina třídy 3-4,ručně</t>
  </si>
  <si>
    <t>ZÁHOZ JÁMY,UPĚCHOVÁNÍ,ÚPRAVA</t>
  </si>
  <si>
    <t>POVRCHU</t>
  </si>
  <si>
    <t xml:space="preserve"> V zemine třídy 3-4</t>
  </si>
  <si>
    <t>POUZDROVÝ ZÁKL.PRO STOŽ.VENK. OSV.</t>
  </si>
  <si>
    <t xml:space="preserve"> D 300x1000 mm</t>
  </si>
  <si>
    <t xml:space="preserve"> D 350x1500 mm</t>
  </si>
  <si>
    <t>HLOUBENÍ KABELOVÉ RÝHY</t>
  </si>
  <si>
    <t xml:space="preserve"> Zemina třídy 3, šíře 350mm,hloubka 500mm</t>
  </si>
  <si>
    <t xml:space="preserve"> Zemina třídy 3, šíře 350mm,hloubka 800mm</t>
  </si>
  <si>
    <t xml:space="preserve"> Zemina třídy 3, šíře 650mm,hloubka 1200mm</t>
  </si>
  <si>
    <t>ZŘÍZENÍ KABELOVÉHO LOŽE</t>
  </si>
  <si>
    <t xml:space="preserve"> Z kopaného písku, bez zakrytí, šíře do 65cm,tloušťka 10+10cm</t>
  </si>
  <si>
    <t>ZÁKLAD Z PROSTÉHO BETONU</t>
  </si>
  <si>
    <t xml:space="preserve"> Do rostlé zeminy bez bednění</t>
  </si>
  <si>
    <t>FOLIE VÝSTRAŽNÁ Z PVC</t>
  </si>
  <si>
    <t xml:space="preserve"> Do šířky 20cm</t>
  </si>
  <si>
    <t>KŘIŽOVATKA S PODZEMNÍMI SÍTĚMI
(bude upřesněno podle skut. stavu, zjištěného při zemních pracích)</t>
  </si>
  <si>
    <t xml:space="preserve"> Položení chráničky vč.zakrytí</t>
  </si>
  <si>
    <t>ZÁHOZ KABELOVÉ RÝHY</t>
  </si>
  <si>
    <t>ODVOZ ZEMINY</t>
  </si>
  <si>
    <t xml:space="preserve"> Do vzdálenosti 1 km</t>
  </si>
  <si>
    <t>ÚPRAVA POVRCHU</t>
  </si>
  <si>
    <t xml:space="preserve"> Provizorní úprava terénu v zemina třídy 3</t>
  </si>
  <si>
    <t>m2</t>
  </si>
  <si>
    <t>Zemní práce - celkem</t>
  </si>
  <si>
    <t>POZNÁMKY :</t>
  </si>
  <si>
    <t>V rozpočtu nejsou zahrnuty :</t>
  </si>
  <si>
    <t>- zábory pozemků, místní poplatky</t>
  </si>
  <si>
    <t>- dopravní značení, označení stavby</t>
  </si>
  <si>
    <t>- vytyčení podzemních sítí a geodetické zaměření</t>
  </si>
  <si>
    <t>- případné bourání a obnovy zpevněných povrchů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</si>
  <si>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</si>
  <si>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</si>
  <si>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</si>
  <si>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</si>
  <si>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</si>
  <si>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</si>
  <si>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</si>
  <si>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</si>
  <si>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</si>
  <si>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</si>
  <si>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1,00% z nátěrů a zemních prací</t>
  </si>
  <si>
    <t>Mezisoučet 2</t>
  </si>
  <si>
    <t>Dodav. dokumentace 1,50% z mezisoučtu 2</t>
  </si>
  <si>
    <t>Rizika a pojištění 1,50% z mezisoučtu 2</t>
  </si>
  <si>
    <t>Opravy v záruce 5,00% z mezisoučtu 1</t>
  </si>
  <si>
    <t>Základní náklady celkem</t>
  </si>
  <si>
    <t>Vedlejší náklady</t>
  </si>
  <si>
    <t>GZS 3,25% z pravé strany mezisoučtu 2</t>
  </si>
  <si>
    <t>Provozní vlivy 3,20%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</si>
  <si>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</si>
  <si>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</si>
  <si>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</si>
  <si>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</si>
  <si>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</si>
  <si>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</si>
  <si>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Součty odstavců</t>
  </si>
  <si>
    <t xml:space="preserve">  Demontáže</t>
  </si>
  <si>
    <t>plastová nástěnná rozvodnice - 300x300x220, IP54 - osazená stožárovou svorkovnicí</t>
  </si>
  <si>
    <t>CYKY-J 3x1.5</t>
  </si>
  <si>
    <t>CYKY-J 4x16</t>
  </si>
  <si>
    <t>CYKY-O 3x4</t>
  </si>
  <si>
    <t>Silnice III/29817 ul. Bratří Čapků, Holice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</si>
</sst>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9"/>
      <color rgb="FF000000"/>
      <name val="敓潧⁥䥕缀"/>
      <charset val="238"/>
    </font>
    <font>
      <b/>
      <sz val="11"/>
      <color rgb="FF000000"/>
      <name val="敓潧⁥䥕缀"/>
      <charset val="238"/>
    </font>
    <font>
      <b/>
      <sz val="10"/>
      <color rgb="FF000000"/>
      <name val="敓潧⁥䥕缀"/>
      <charset val="238"/>
    </font>
    <font>
      <b/>
      <sz val="9"/>
      <color rgb="FF000000"/>
      <name val="敓潧⁥䥕缀"/>
      <charset val="238"/>
    </font>
    <font>
      <i/>
      <sz val="9"/>
      <color rgb="FF000000"/>
      <name val="敓潧⁥䥕缀"/>
      <charset val="238"/>
    </font>
    <font>
      <i/>
      <sz val="10"/>
      <color rgb="FF000000"/>
      <name val="敓潧⁥䥕缀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0" fillId="0" borderId="1" xfId="0" applyBorder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7" borderId="1" xfId="0" applyNumberFormat="1" applyFont="1" applyFill="1" applyBorder="1" applyAlignment="1">
      <alignment horizontal="left"/>
    </xf>
    <xf numFmtId="4" fontId="6" fillId="7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6" fillId="7" borderId="1" xfId="0" applyNumberFormat="1" applyFont="1" applyFill="1" applyBorder="1" applyAlignment="1">
      <alignment horizontal="left" wrapText="1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2A8B0-B2B6-41CC-9C55-B27DB9A61A3A}">
  <dimension ref="A1:D33"/>
  <sheetViews>
    <sheetView tabSelected="1" workbookViewId="0"/>
  </sheetViews>
  <sheetFormatPr defaultRowHeight="15"/>
  <cols>
    <col min="1" max="1" width="39.28515625" style="1" bestFit="1" customWidth="1"/>
    <col min="2" max="2" width="9.140625" style="3"/>
    <col min="3" max="3" width="9.28515625" style="3" bestFit="1" customWidth="1"/>
    <col min="6" max="6" width="0" hidden="1" customWidth="1"/>
  </cols>
  <sheetData>
    <row r="1" spans="1:4">
      <c r="A1" s="4" t="s">
        <v>0</v>
      </c>
      <c r="B1" s="10" t="s">
        <v>178</v>
      </c>
      <c r="C1" s="10" t="s">
        <v>179</v>
      </c>
      <c r="D1" s="2"/>
    </row>
    <row r="2" spans="1:4">
      <c r="A2" s="6" t="s">
        <v>180</v>
      </c>
      <c r="B2" s="12"/>
      <c r="C2" s="12"/>
      <c r="D2" s="2"/>
    </row>
    <row r="3" spans="1:4">
      <c r="A3" s="7" t="s">
        <v>181</v>
      </c>
      <c r="B3" s="15">
        <f>0</f>
        <v>0</v>
      </c>
      <c r="C3" s="15"/>
      <c r="D3" s="2"/>
    </row>
    <row r="4" spans="1:4">
      <c r="A4" s="7" t="s">
        <v>182</v>
      </c>
      <c r="B4" s="15">
        <f>B3 * Parametry!B16 / 100</f>
        <v>0</v>
      </c>
      <c r="C4" s="15">
        <f>B3 * Parametry!B17 / 100</f>
        <v>0</v>
      </c>
      <c r="D4" s="2"/>
    </row>
    <row r="5" spans="1:4">
      <c r="A5" s="7" t="s">
        <v>183</v>
      </c>
      <c r="B5" s="15"/>
      <c r="C5" s="15">
        <f>(Rozpočet!E90) + 0</f>
        <v>0</v>
      </c>
      <c r="D5" s="2"/>
    </row>
    <row r="6" spans="1:4">
      <c r="A6" s="7" t="s">
        <v>184</v>
      </c>
      <c r="B6" s="15"/>
      <c r="C6" s="15">
        <f>0 + (Rozpočet!G90) + 0</f>
        <v>0</v>
      </c>
      <c r="D6" s="2"/>
    </row>
    <row r="7" spans="1:4">
      <c r="A7" s="8" t="s">
        <v>185</v>
      </c>
      <c r="B7" s="20">
        <f>B3 + B4</f>
        <v>0</v>
      </c>
      <c r="C7" s="20">
        <f>C3 + C4 + C5 + C6</f>
        <v>0</v>
      </c>
      <c r="D7" s="2"/>
    </row>
    <row r="8" spans="1:4">
      <c r="A8" s="7" t="s">
        <v>186</v>
      </c>
      <c r="B8" s="15"/>
      <c r="C8" s="15">
        <f>(C5 + C6) * Parametry!B18 / 100</f>
        <v>0</v>
      </c>
      <c r="D8" s="2"/>
    </row>
    <row r="9" spans="1:4">
      <c r="A9" s="7" t="s">
        <v>187</v>
      </c>
      <c r="B9" s="15"/>
      <c r="C9" s="15">
        <f>0 + 0</f>
        <v>0</v>
      </c>
      <c r="D9" s="2"/>
    </row>
    <row r="10" spans="1:4">
      <c r="A10" s="7" t="s">
        <v>138</v>
      </c>
      <c r="B10" s="15"/>
      <c r="C10" s="15">
        <f>(Rozpočet!E125) + (Rozpočet!G125)</f>
        <v>0</v>
      </c>
      <c r="D10" s="2"/>
    </row>
    <row r="11" spans="1:4">
      <c r="A11" s="7" t="s">
        <v>188</v>
      </c>
      <c r="B11" s="15"/>
      <c r="C11" s="15">
        <f>(C9 + C10) * Parametry!B19 / 100</f>
        <v>0</v>
      </c>
      <c r="D11" s="2"/>
    </row>
    <row r="12" spans="1:4">
      <c r="A12" s="8" t="s">
        <v>189</v>
      </c>
      <c r="B12" s="20">
        <f>B7</f>
        <v>0</v>
      </c>
      <c r="C12" s="20">
        <f>C7 + C8 + C9 + C10 + C11</f>
        <v>0</v>
      </c>
      <c r="D12" s="2"/>
    </row>
    <row r="13" spans="1:4">
      <c r="A13" s="7" t="s">
        <v>190</v>
      </c>
      <c r="B13" s="15"/>
      <c r="C13" s="15">
        <f>(B12 + C12) * Parametry!B20 / 100</f>
        <v>0</v>
      </c>
      <c r="D13" s="2"/>
    </row>
    <row r="14" spans="1:4">
      <c r="A14" s="7" t="s">
        <v>191</v>
      </c>
      <c r="B14" s="15"/>
      <c r="C14" s="15">
        <f>(B12 + C12) * Parametry!B21 / 100</f>
        <v>0</v>
      </c>
      <c r="D14" s="2"/>
    </row>
    <row r="15" spans="1:4">
      <c r="A15" s="7" t="s">
        <v>192</v>
      </c>
      <c r="B15" s="15"/>
      <c r="C15" s="15">
        <f>(B7 + C7) * Parametry!B22 / 100</f>
        <v>0</v>
      </c>
      <c r="D15" s="2"/>
    </row>
    <row r="16" spans="1:4">
      <c r="A16" s="6" t="s">
        <v>193</v>
      </c>
      <c r="B16" s="12"/>
      <c r="C16" s="12">
        <f>B12 + C12 + C13 + C14 + C15</f>
        <v>0</v>
      </c>
      <c r="D16" s="2"/>
    </row>
    <row r="17" spans="1:4">
      <c r="A17" s="7" t="s">
        <v>12</v>
      </c>
      <c r="B17" s="15"/>
      <c r="C17" s="15"/>
      <c r="D17" s="2"/>
    </row>
    <row r="18" spans="1:4">
      <c r="A18" s="6" t="s">
        <v>194</v>
      </c>
      <c r="B18" s="12"/>
      <c r="C18" s="12"/>
      <c r="D18" s="2"/>
    </row>
    <row r="19" spans="1:4">
      <c r="A19" s="7" t="s">
        <v>195</v>
      </c>
      <c r="B19" s="15"/>
      <c r="C19" s="15">
        <f>C12 * Parametry!B23 / 100</f>
        <v>0</v>
      </c>
      <c r="D19" s="2"/>
    </row>
    <row r="20" spans="1:4">
      <c r="A20" s="7" t="s">
        <v>196</v>
      </c>
      <c r="B20" s="15"/>
      <c r="C20" s="15">
        <f>C12 * Parametry!B24 / 100</f>
        <v>0</v>
      </c>
      <c r="D20" s="2"/>
    </row>
    <row r="21" spans="1:4">
      <c r="A21" s="6" t="s">
        <v>197</v>
      </c>
      <c r="B21" s="12"/>
      <c r="C21" s="12">
        <f>C19 + C20</f>
        <v>0</v>
      </c>
      <c r="D21" s="2"/>
    </row>
    <row r="22" spans="1:4">
      <c r="A22" s="7" t="s">
        <v>198</v>
      </c>
      <c r="B22" s="15"/>
      <c r="C22" s="15">
        <f>Parametry!B25 * Parametry!B28 * (C16 * Parametry!B27)^Parametry!B26</f>
        <v>0</v>
      </c>
      <c r="D22" s="2"/>
    </row>
    <row r="23" spans="1:4">
      <c r="A23" s="7" t="s">
        <v>12</v>
      </c>
      <c r="B23" s="15"/>
      <c r="C23" s="15"/>
      <c r="D23" s="2"/>
    </row>
    <row r="24" spans="1:4">
      <c r="A24" s="5" t="s">
        <v>199</v>
      </c>
      <c r="B24" s="11"/>
      <c r="C24" s="11">
        <f>C16 + C21 + C22</f>
        <v>0</v>
      </c>
      <c r="D24" s="2"/>
    </row>
    <row r="25" spans="1:4">
      <c r="A25" s="7" t="s">
        <v>200</v>
      </c>
      <c r="B25" s="15">
        <f>(SUM(Rozpočet!E4:E26,Rozpočet!E28:E87,Rozpočet!E89)+SUM(Rozpočet!E92:E124)) + (SUM(Rozpočet!G4:G26,Rozpočet!G28:G87)+SUM(Rozpočet!G92:G124)) + B4 + C4 + C8 + C11 + C13 + C14 + C15 + C21 + C22</f>
        <v>0</v>
      </c>
      <c r="C25" s="15">
        <f>B25 * Parametry!B29 / 100</f>
        <v>0</v>
      </c>
      <c r="D25" s="2"/>
    </row>
    <row r="26" spans="1:4">
      <c r="A26" s="7" t="s">
        <v>201</v>
      </c>
      <c r="B26" s="15">
        <f>(SUM(Rozpočet!E4,Rozpočet!E6:E7,Rozpočet!E10,Rozpočet!E13,Rozpočet!E15,Rozpočet!E17,Rozpočet!E19,Rozpočet!E21,Rozpočet!E23,Rozpočet!E28:E29,Rozpočet!E31,Rozpočet!E33,Rozpočet!E38,Rozpočet!E41,Rozpočet!E43,Rozpočet!E45,Rozpočet!E47,Rozpočet!E50,Rozpočet!E53:E54,Rozpočet!E61,Rozpočet!E63,Rozpočet!E65,Rozpočet!E67:E68,Rozpočet!E73,Rozpočet!E80,Rozpočet!E82,Rozpočet!E84:E85)+SUM(Rozpočet!E92,Rozpočet!E94:E95,Rozpočet!E97,Rozpočet!E99:E100,Rozpočet!E102,Rozpočet!E105,Rozpočet!E109,Rozpočet!E111,Rozpočet!E113,Rozpočet!E115,Rozpočet!E117,Rozpočet!E121,Rozpočet!E123)) + (SUM(Rozpočet!G4,Rozpočet!G6:G7,Rozpočet!G10,Rozpočet!G13,Rozpočet!G15,Rozpočet!G17,Rozpočet!G19,Rozpočet!G21,Rozpočet!G23,Rozpočet!G28:G29,Rozpočet!G31,Rozpočet!G33,Rozpočet!G38,Rozpočet!G41,Rozpočet!G43,Rozpočet!G45,Rozpočet!G47,Rozpočet!G50,Rozpočet!G53:G54,Rozpočet!G61,Rozpočet!G63,Rozpočet!G65,Rozpočet!G67:G68,Rozpočet!G73,Rozpočet!G80,Rozpočet!G82,Rozpočet!G84:G85)+SUM(Rozpočet!G92,Rozpočet!G94:G95,Rozpočet!G97,Rozpočet!G99:G100,Rozpočet!G102,Rozpočet!G105,Rozpočet!G109,Rozpočet!G111,Rozpočet!G113,Rozpočet!G115,Rozpočet!G117,Rozpočet!G121,Rozpočet!G123))</f>
        <v>0</v>
      </c>
      <c r="C26" s="15">
        <f>B26 * Parametry!B30 / 100</f>
        <v>0</v>
      </c>
      <c r="D26" s="2"/>
    </row>
    <row r="27" spans="1:4">
      <c r="A27" s="5" t="s">
        <v>202</v>
      </c>
      <c r="B27" s="11"/>
      <c r="C27" s="11">
        <f>C24 + C25 + C26</f>
        <v>0</v>
      </c>
      <c r="D27" s="2"/>
    </row>
    <row r="28" spans="1:4">
      <c r="A28" s="7" t="s">
        <v>12</v>
      </c>
      <c r="B28" s="15"/>
      <c r="C28" s="15"/>
      <c r="D28" s="2"/>
    </row>
    <row r="29" spans="1:4">
      <c r="A29" s="6" t="s">
        <v>203</v>
      </c>
      <c r="B29" s="21" t="s">
        <v>53</v>
      </c>
      <c r="C29" s="21" t="s">
        <v>55</v>
      </c>
      <c r="D29" s="2"/>
    </row>
    <row r="30" spans="1:4">
      <c r="A30" s="7" t="s">
        <v>59</v>
      </c>
      <c r="B30" s="15">
        <f>(Rozpočet!E90)</f>
        <v>0</v>
      </c>
      <c r="C30" s="15">
        <f>(Rozpočet!G90)</f>
        <v>0</v>
      </c>
      <c r="D30" s="2"/>
    </row>
    <row r="31" spans="1:4">
      <c r="A31" s="7" t="s">
        <v>204</v>
      </c>
      <c r="B31" s="15">
        <f>(Rozpočet!E27)</f>
        <v>0</v>
      </c>
      <c r="C31" s="15">
        <f>(Rozpočet!G27)</f>
        <v>0</v>
      </c>
      <c r="D31" s="2"/>
    </row>
    <row r="32" spans="1:4">
      <c r="A32" s="7" t="s">
        <v>138</v>
      </c>
      <c r="B32" s="15">
        <f>(Rozpočet!E125)</f>
        <v>0</v>
      </c>
      <c r="C32" s="15">
        <f>(Rozpočet!G125)</f>
        <v>0</v>
      </c>
      <c r="D32" s="2"/>
    </row>
    <row r="33" spans="1:4">
      <c r="A33" s="7" t="s">
        <v>12</v>
      </c>
      <c r="B33" s="15"/>
      <c r="C33" s="15"/>
      <c r="D33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CDA1B-407A-46AA-B101-8E38DBDF4EEE}">
  <dimension ref="A1:L132"/>
  <sheetViews>
    <sheetView topLeftCell="A117" workbookViewId="0"/>
  </sheetViews>
  <sheetFormatPr defaultRowHeight="15"/>
  <cols>
    <col min="1" max="1" width="97.7109375" style="1" bestFit="1" customWidth="1"/>
    <col min="2" max="2" width="4" style="1" bestFit="1" customWidth="1"/>
    <col min="3" max="3" width="7.85546875" style="3" bestFit="1" customWidth="1"/>
    <col min="4" max="4" width="7.140625" style="3" bestFit="1" customWidth="1"/>
    <col min="5" max="5" width="13.42578125" style="3" bestFit="1" customWidth="1"/>
    <col min="6" max="6" width="6.42578125" style="3" bestFit="1" customWidth="1"/>
    <col min="7" max="7" width="12.5703125" style="3" bestFit="1" customWidth="1"/>
    <col min="8" max="8" width="5.28515625" style="3" bestFit="1" customWidth="1"/>
    <col min="9" max="9" width="11.42578125" style="3" bestFit="1" customWidth="1"/>
    <col min="12" max="12" width="2" hidden="1" customWidth="1"/>
  </cols>
  <sheetData>
    <row r="1" spans="1:12">
      <c r="A1" s="4" t="s">
        <v>0</v>
      </c>
      <c r="B1" s="4" t="s">
        <v>51</v>
      </c>
      <c r="C1" s="10" t="s">
        <v>52</v>
      </c>
      <c r="D1" s="10" t="s">
        <v>53</v>
      </c>
      <c r="E1" s="10" t="s">
        <v>54</v>
      </c>
      <c r="F1" s="10" t="s">
        <v>55</v>
      </c>
      <c r="G1" s="10" t="s">
        <v>56</v>
      </c>
      <c r="H1" s="10" t="s">
        <v>57</v>
      </c>
      <c r="I1" s="10" t="s">
        <v>58</v>
      </c>
      <c r="J1" s="2"/>
      <c r="K1" s="2"/>
      <c r="L1">
        <f>Parametry!B31/100*E11+Parametry!B32/100*E12+Parametry!B31/100*E14+Parametry!B31/100*E16+Parametry!B31/100*E18+Parametry!B31/100*E20+Parametry!B31/100*E22+Parametry!B31/100*E24+Parametry!B31/100*E25+Parametry!B31/100*E26+Parametry!B32/100*E30+Parametry!B32/100*E32+Parametry!B31/100*E34+Parametry!B31/100*E35+Parametry!B32/100*E36+Parametry!B32/100*E37+Parametry!B31/100*E39+Parametry!B31/100*E40+Parametry!B32/100*E42+Parametry!B31/100*E44+Parametry!B31/100*E46+Parametry!B31/100*E48+Parametry!B31/100*E49</f>
        <v>0</v>
      </c>
    </row>
    <row r="2" spans="1:12">
      <c r="A2" s="5" t="s">
        <v>59</v>
      </c>
      <c r="B2" s="5" t="s">
        <v>12</v>
      </c>
      <c r="C2" s="11"/>
      <c r="D2" s="11"/>
      <c r="E2" s="11"/>
      <c r="F2" s="11"/>
      <c r="G2" s="11"/>
      <c r="H2" s="11"/>
      <c r="I2" s="11"/>
      <c r="J2" s="2"/>
      <c r="K2" s="2"/>
      <c r="L2">
        <f>L1+Parametry!B31/100*E51+Parametry!B31/100*E52+Parametry!B31/100*E55+Parametry!B31/100*E56+Parametry!B31/100*E57+Parametry!B31/100*E58+Parametry!B31/100*E59+Parametry!B31/100*E60+Parametry!B31/100*E62+Parametry!B31/100*E64+Parametry!B31/100*E66+Parametry!B31/100*E69+Parametry!B31/100*E70+Parametry!B31/100*E71+Parametry!B31/100*E72+Parametry!B32/100*E74+Parametry!B31/100*E75+Parametry!B31/100*E76+Parametry!B31/100*E77+Parametry!B31/100*E78+Parametry!B31/100*E79+Parametry!B31/100*E81+Parametry!B31/100*E83</f>
        <v>0</v>
      </c>
    </row>
    <row r="3" spans="1:12">
      <c r="A3" s="6" t="s">
        <v>60</v>
      </c>
      <c r="B3" s="6" t="s">
        <v>12</v>
      </c>
      <c r="C3" s="12"/>
      <c r="D3" s="12"/>
      <c r="E3" s="12"/>
      <c r="F3" s="12"/>
      <c r="G3" s="12"/>
      <c r="H3" s="12"/>
      <c r="I3" s="12"/>
      <c r="J3" s="2"/>
      <c r="K3" s="2"/>
    </row>
    <row r="4" spans="1:12">
      <c r="A4" s="13" t="s">
        <v>61</v>
      </c>
      <c r="B4" s="13" t="s">
        <v>12</v>
      </c>
      <c r="C4" s="14"/>
      <c r="D4" s="14"/>
      <c r="E4" s="14"/>
      <c r="F4" s="14"/>
      <c r="G4" s="14"/>
      <c r="H4" s="14"/>
      <c r="I4" s="14"/>
      <c r="J4" s="2"/>
      <c r="K4" s="2"/>
    </row>
    <row r="5" spans="1:12">
      <c r="A5" s="7" t="s">
        <v>62</v>
      </c>
      <c r="B5" s="7" t="s">
        <v>63</v>
      </c>
      <c r="C5" s="15">
        <v>20</v>
      </c>
      <c r="D5" s="15"/>
      <c r="E5" s="15">
        <f>C5*D5</f>
        <v>0</v>
      </c>
      <c r="F5" s="15"/>
      <c r="G5" s="15">
        <f>C5*F5</f>
        <v>0</v>
      </c>
      <c r="H5" s="15">
        <f>D5+F5</f>
        <v>0</v>
      </c>
      <c r="I5" s="15">
        <f>E5+G5</f>
        <v>0</v>
      </c>
      <c r="J5" s="2"/>
      <c r="K5" s="2"/>
    </row>
    <row r="6" spans="1:12">
      <c r="A6" s="13" t="s">
        <v>64</v>
      </c>
      <c r="B6" s="13" t="s">
        <v>12</v>
      </c>
      <c r="C6" s="14"/>
      <c r="D6" s="14"/>
      <c r="E6" s="14"/>
      <c r="F6" s="14"/>
      <c r="G6" s="14"/>
      <c r="H6" s="14"/>
      <c r="I6" s="14"/>
      <c r="J6" s="2"/>
      <c r="K6" s="2"/>
    </row>
    <row r="7" spans="1:12">
      <c r="A7" s="13" t="s">
        <v>65</v>
      </c>
      <c r="B7" s="13" t="s">
        <v>12</v>
      </c>
      <c r="C7" s="14"/>
      <c r="D7" s="14"/>
      <c r="E7" s="14"/>
      <c r="F7" s="14"/>
      <c r="G7" s="14"/>
      <c r="H7" s="14"/>
      <c r="I7" s="14"/>
      <c r="J7" s="2"/>
      <c r="K7" s="2"/>
    </row>
    <row r="8" spans="1:12">
      <c r="A8" s="7" t="s">
        <v>66</v>
      </c>
      <c r="B8" s="7" t="s">
        <v>63</v>
      </c>
      <c r="C8" s="15">
        <v>1</v>
      </c>
      <c r="D8" s="15"/>
      <c r="E8" s="15">
        <f>C8*D8</f>
        <v>0</v>
      </c>
      <c r="F8" s="15"/>
      <c r="G8" s="15">
        <f>C8*F8</f>
        <v>0</v>
      </c>
      <c r="H8" s="15">
        <f>D8+F8</f>
        <v>0</v>
      </c>
      <c r="I8" s="15">
        <f>E8+G8</f>
        <v>0</v>
      </c>
      <c r="J8" s="2"/>
      <c r="K8" s="2"/>
    </row>
    <row r="9" spans="1:12">
      <c r="A9" s="7" t="s">
        <v>67</v>
      </c>
      <c r="B9" s="7" t="s">
        <v>63</v>
      </c>
      <c r="C9" s="15">
        <v>18</v>
      </c>
      <c r="D9" s="15"/>
      <c r="E9" s="15">
        <f>C9*D9</f>
        <v>0</v>
      </c>
      <c r="F9" s="15"/>
      <c r="G9" s="15">
        <f>C9*F9</f>
        <v>0</v>
      </c>
      <c r="H9" s="15">
        <f>D9+F9</f>
        <v>0</v>
      </c>
      <c r="I9" s="15">
        <f>E9+G9</f>
        <v>0</v>
      </c>
      <c r="J9" s="2"/>
      <c r="K9" s="2"/>
    </row>
    <row r="10" spans="1:12">
      <c r="A10" s="16" t="s">
        <v>68</v>
      </c>
      <c r="B10" s="16" t="s">
        <v>12</v>
      </c>
      <c r="C10" s="17"/>
      <c r="D10" s="17"/>
      <c r="E10" s="17"/>
      <c r="F10" s="17"/>
      <c r="G10" s="17"/>
      <c r="H10" s="17"/>
      <c r="I10" s="17"/>
      <c r="J10" s="2"/>
      <c r="K10" s="2"/>
    </row>
    <row r="11" spans="1:12">
      <c r="A11" s="7" t="s">
        <v>69</v>
      </c>
      <c r="B11" s="7" t="s">
        <v>63</v>
      </c>
      <c r="C11" s="15">
        <v>18</v>
      </c>
      <c r="D11" s="15"/>
      <c r="E11" s="15">
        <f>C11*D11</f>
        <v>0</v>
      </c>
      <c r="F11" s="15"/>
      <c r="G11" s="15">
        <f>C11*F11</f>
        <v>0</v>
      </c>
      <c r="H11" s="15">
        <f>D11+F11</f>
        <v>0</v>
      </c>
      <c r="I11" s="15">
        <f>E11+G11</f>
        <v>0</v>
      </c>
      <c r="J11" s="2"/>
      <c r="K11" s="2"/>
    </row>
    <row r="12" spans="1:12">
      <c r="A12" s="7" t="s">
        <v>70</v>
      </c>
      <c r="B12" s="7" t="s">
        <v>63</v>
      </c>
      <c r="C12" s="15">
        <v>1</v>
      </c>
      <c r="D12" s="15"/>
      <c r="E12" s="15">
        <f>C12*D12</f>
        <v>0</v>
      </c>
      <c r="F12" s="15"/>
      <c r="G12" s="15">
        <f>C12*F12</f>
        <v>0</v>
      </c>
      <c r="H12" s="15">
        <f>D12+F12</f>
        <v>0</v>
      </c>
      <c r="I12" s="15">
        <f>E12+G12</f>
        <v>0</v>
      </c>
      <c r="J12" s="2"/>
      <c r="K12" s="2"/>
    </row>
    <row r="13" spans="1:12">
      <c r="A13" s="16" t="s">
        <v>71</v>
      </c>
      <c r="B13" s="16" t="s">
        <v>12</v>
      </c>
      <c r="C13" s="17"/>
      <c r="D13" s="17"/>
      <c r="E13" s="17"/>
      <c r="F13" s="17"/>
      <c r="G13" s="17"/>
      <c r="H13" s="17"/>
      <c r="I13" s="17"/>
      <c r="J13" s="2"/>
      <c r="K13" s="2"/>
    </row>
    <row r="14" spans="1:12">
      <c r="A14" s="7" t="s">
        <v>72</v>
      </c>
      <c r="B14" s="7" t="s">
        <v>73</v>
      </c>
      <c r="C14" s="15">
        <v>980</v>
      </c>
      <c r="D14" s="15"/>
      <c r="E14" s="15">
        <f>C14*D14</f>
        <v>0</v>
      </c>
      <c r="F14" s="15"/>
      <c r="G14" s="15">
        <f>C14*F14</f>
        <v>0</v>
      </c>
      <c r="H14" s="15">
        <f>D14+F14</f>
        <v>0</v>
      </c>
      <c r="I14" s="15">
        <f>E14+G14</f>
        <v>0</v>
      </c>
      <c r="J14" s="2"/>
      <c r="K14" s="2"/>
    </row>
    <row r="15" spans="1:12">
      <c r="A15" s="16" t="s">
        <v>74</v>
      </c>
      <c r="B15" s="16" t="s">
        <v>12</v>
      </c>
      <c r="C15" s="17"/>
      <c r="D15" s="17"/>
      <c r="E15" s="17"/>
      <c r="F15" s="17"/>
      <c r="G15" s="17"/>
      <c r="H15" s="17"/>
      <c r="I15" s="17"/>
      <c r="J15" s="2"/>
      <c r="K15" s="2"/>
    </row>
    <row r="16" spans="1:12">
      <c r="A16" s="7" t="s">
        <v>75</v>
      </c>
      <c r="B16" s="7" t="s">
        <v>73</v>
      </c>
      <c r="C16" s="15">
        <v>490</v>
      </c>
      <c r="D16" s="15"/>
      <c r="E16" s="15">
        <f>C16*D16</f>
        <v>0</v>
      </c>
      <c r="F16" s="15"/>
      <c r="G16" s="15">
        <f>C16*F16</f>
        <v>0</v>
      </c>
      <c r="H16" s="15">
        <f>D16+F16</f>
        <v>0</v>
      </c>
      <c r="I16" s="15">
        <f>E16+G16</f>
        <v>0</v>
      </c>
      <c r="J16" s="2"/>
      <c r="K16" s="2"/>
    </row>
    <row r="17" spans="1:11">
      <c r="A17" s="16" t="s">
        <v>76</v>
      </c>
      <c r="B17" s="16" t="s">
        <v>12</v>
      </c>
      <c r="C17" s="17"/>
      <c r="D17" s="17"/>
      <c r="E17" s="17"/>
      <c r="F17" s="17"/>
      <c r="G17" s="17"/>
      <c r="H17" s="17"/>
      <c r="I17" s="17"/>
      <c r="J17" s="2"/>
      <c r="K17" s="2"/>
    </row>
    <row r="18" spans="1:11">
      <c r="A18" s="7" t="s">
        <v>77</v>
      </c>
      <c r="B18" s="7" t="s">
        <v>63</v>
      </c>
      <c r="C18" s="15">
        <v>220</v>
      </c>
      <c r="D18" s="15"/>
      <c r="E18" s="15">
        <f>C18*D18</f>
        <v>0</v>
      </c>
      <c r="F18" s="15"/>
      <c r="G18" s="15">
        <f>C18*F18</f>
        <v>0</v>
      </c>
      <c r="H18" s="15">
        <f>D18+F18</f>
        <v>0</v>
      </c>
      <c r="I18" s="15">
        <f>E18+G18</f>
        <v>0</v>
      </c>
      <c r="J18" s="2"/>
      <c r="K18" s="2"/>
    </row>
    <row r="19" spans="1:11">
      <c r="A19" s="16" t="s">
        <v>78</v>
      </c>
      <c r="B19" s="16" t="s">
        <v>12</v>
      </c>
      <c r="C19" s="17"/>
      <c r="D19" s="17"/>
      <c r="E19" s="17"/>
      <c r="F19" s="17"/>
      <c r="G19" s="17"/>
      <c r="H19" s="17"/>
      <c r="I19" s="17"/>
      <c r="J19" s="2"/>
      <c r="K19" s="2"/>
    </row>
    <row r="20" spans="1:11">
      <c r="A20" s="7" t="s">
        <v>79</v>
      </c>
      <c r="B20" s="7" t="s">
        <v>63</v>
      </c>
      <c r="C20" s="15">
        <v>16</v>
      </c>
      <c r="D20" s="15"/>
      <c r="E20" s="15">
        <f>C20*D20</f>
        <v>0</v>
      </c>
      <c r="F20" s="15"/>
      <c r="G20" s="15">
        <f>C20*F20</f>
        <v>0</v>
      </c>
      <c r="H20" s="15">
        <f>D20+F20</f>
        <v>0</v>
      </c>
      <c r="I20" s="15">
        <f>E20+G20</f>
        <v>0</v>
      </c>
      <c r="J20" s="2"/>
      <c r="K20" s="2"/>
    </row>
    <row r="21" spans="1:11">
      <c r="A21" s="16" t="s">
        <v>80</v>
      </c>
      <c r="B21" s="16" t="s">
        <v>12</v>
      </c>
      <c r="C21" s="17"/>
      <c r="D21" s="17"/>
      <c r="E21" s="17"/>
      <c r="F21" s="17"/>
      <c r="G21" s="17"/>
      <c r="H21" s="17"/>
      <c r="I21" s="17"/>
      <c r="J21" s="2"/>
      <c r="K21" s="2"/>
    </row>
    <row r="22" spans="1:11">
      <c r="A22" s="7" t="s">
        <v>81</v>
      </c>
      <c r="B22" s="7" t="s">
        <v>82</v>
      </c>
      <c r="C22" s="15">
        <v>14.25</v>
      </c>
      <c r="D22" s="15"/>
      <c r="E22" s="15">
        <f>C22*D22</f>
        <v>0</v>
      </c>
      <c r="F22" s="15"/>
      <c r="G22" s="15">
        <f>C22*F22</f>
        <v>0</v>
      </c>
      <c r="H22" s="15">
        <f>D22+F22</f>
        <v>0</v>
      </c>
      <c r="I22" s="15">
        <f>E22+G22</f>
        <v>0</v>
      </c>
      <c r="J22" s="2"/>
      <c r="K22" s="2"/>
    </row>
    <row r="23" spans="1:11">
      <c r="A23" s="16" t="s">
        <v>83</v>
      </c>
      <c r="B23" s="16" t="s">
        <v>12</v>
      </c>
      <c r="C23" s="17"/>
      <c r="D23" s="17"/>
      <c r="E23" s="17"/>
      <c r="F23" s="17"/>
      <c r="G23" s="17"/>
      <c r="H23" s="17"/>
      <c r="I23" s="17"/>
      <c r="J23" s="2"/>
      <c r="K23" s="2"/>
    </row>
    <row r="24" spans="1:11">
      <c r="A24" s="7" t="s">
        <v>84</v>
      </c>
      <c r="B24" s="7" t="s">
        <v>85</v>
      </c>
      <c r="C24" s="15">
        <v>20</v>
      </c>
      <c r="D24" s="15"/>
      <c r="E24" s="15">
        <f>C24*D24</f>
        <v>0</v>
      </c>
      <c r="F24" s="15"/>
      <c r="G24" s="15">
        <f>C24*F24</f>
        <v>0</v>
      </c>
      <c r="H24" s="15">
        <f t="shared" ref="H24:I26" si="0">D24+F24</f>
        <v>0</v>
      </c>
      <c r="I24" s="15">
        <f t="shared" si="0"/>
        <v>0</v>
      </c>
      <c r="J24" s="2"/>
      <c r="K24" s="2"/>
    </row>
    <row r="25" spans="1:11">
      <c r="A25" s="7" t="s">
        <v>86</v>
      </c>
      <c r="B25" s="7" t="s">
        <v>85</v>
      </c>
      <c r="C25" s="15">
        <v>19</v>
      </c>
      <c r="D25" s="15"/>
      <c r="E25" s="15">
        <f>C25*D25</f>
        <v>0</v>
      </c>
      <c r="F25" s="15"/>
      <c r="G25" s="15">
        <f>C25*F25</f>
        <v>0</v>
      </c>
      <c r="H25" s="15">
        <f t="shared" si="0"/>
        <v>0</v>
      </c>
      <c r="I25" s="15">
        <f t="shared" si="0"/>
        <v>0</v>
      </c>
      <c r="J25" s="2"/>
      <c r="K25" s="2"/>
    </row>
    <row r="26" spans="1:11">
      <c r="A26" s="7" t="s">
        <v>87</v>
      </c>
      <c r="B26" s="7" t="s">
        <v>85</v>
      </c>
      <c r="C26" s="15">
        <v>20</v>
      </c>
      <c r="D26" s="15"/>
      <c r="E26" s="15">
        <f>C26*D26</f>
        <v>0</v>
      </c>
      <c r="F26" s="15"/>
      <c r="G26" s="15">
        <f>C26*F26</f>
        <v>0</v>
      </c>
      <c r="H26" s="15">
        <f t="shared" si="0"/>
        <v>0</v>
      </c>
      <c r="I26" s="15">
        <f t="shared" si="0"/>
        <v>0</v>
      </c>
      <c r="J26" s="2"/>
      <c r="K26" s="2"/>
    </row>
    <row r="27" spans="1:11">
      <c r="A27" s="6" t="s">
        <v>88</v>
      </c>
      <c r="B27" s="6" t="s">
        <v>12</v>
      </c>
      <c r="C27" s="12"/>
      <c r="D27" s="12"/>
      <c r="E27" s="12">
        <f>SUM(E4:E26)</f>
        <v>0</v>
      </c>
      <c r="F27" s="12"/>
      <c r="G27" s="12">
        <f>SUM(G4:G26)</f>
        <v>0</v>
      </c>
      <c r="H27" s="12"/>
      <c r="I27" s="12">
        <f>SUM(I4:I26)</f>
        <v>0</v>
      </c>
      <c r="J27" s="2"/>
      <c r="K27" s="2"/>
    </row>
    <row r="28" spans="1:11">
      <c r="A28" s="16" t="s">
        <v>89</v>
      </c>
      <c r="B28" s="16" t="s">
        <v>12</v>
      </c>
      <c r="C28" s="17"/>
      <c r="D28" s="17"/>
      <c r="E28" s="17"/>
      <c r="F28" s="17"/>
      <c r="G28" s="17"/>
      <c r="H28" s="17"/>
      <c r="I28" s="17"/>
      <c r="J28" s="2"/>
      <c r="K28" s="2"/>
    </row>
    <row r="29" spans="1:11">
      <c r="A29" s="16" t="s">
        <v>90</v>
      </c>
      <c r="B29" s="16" t="s">
        <v>12</v>
      </c>
      <c r="C29" s="17"/>
      <c r="D29" s="17"/>
      <c r="E29" s="17"/>
      <c r="F29" s="17"/>
      <c r="G29" s="17"/>
      <c r="H29" s="17"/>
      <c r="I29" s="17"/>
      <c r="J29" s="2"/>
      <c r="K29" s="2"/>
    </row>
    <row r="30" spans="1:11">
      <c r="A30" s="7" t="s">
        <v>91</v>
      </c>
      <c r="B30" s="7" t="s">
        <v>63</v>
      </c>
      <c r="C30" s="15">
        <v>1</v>
      </c>
      <c r="D30" s="15"/>
      <c r="E30" s="15">
        <f>C30*D30</f>
        <v>0</v>
      </c>
      <c r="F30" s="15"/>
      <c r="G30" s="15">
        <f>C30*F30</f>
        <v>0</v>
      </c>
      <c r="H30" s="15">
        <f>D30+F30</f>
        <v>0</v>
      </c>
      <c r="I30" s="15">
        <f>E30+G30</f>
        <v>0</v>
      </c>
      <c r="J30" s="2"/>
      <c r="K30" s="2"/>
    </row>
    <row r="31" spans="1:11">
      <c r="A31" s="16" t="s">
        <v>90</v>
      </c>
      <c r="B31" s="16" t="s">
        <v>12</v>
      </c>
      <c r="C31" s="17"/>
      <c r="D31" s="17"/>
      <c r="E31" s="17"/>
      <c r="F31" s="17"/>
      <c r="G31" s="17"/>
      <c r="H31" s="17"/>
      <c r="I31" s="17"/>
      <c r="J31" s="2"/>
      <c r="K31" s="2"/>
    </row>
    <row r="32" spans="1:11">
      <c r="A32" s="7" t="s">
        <v>205</v>
      </c>
      <c r="B32" s="7" t="s">
        <v>63</v>
      </c>
      <c r="C32" s="15">
        <v>1</v>
      </c>
      <c r="D32" s="15"/>
      <c r="E32" s="15">
        <f>C32*D32</f>
        <v>0</v>
      </c>
      <c r="F32" s="15"/>
      <c r="G32" s="15">
        <f>C32*F32</f>
        <v>0</v>
      </c>
      <c r="H32" s="15">
        <f>D32+F32</f>
        <v>0</v>
      </c>
      <c r="I32" s="15">
        <f>E32+G32</f>
        <v>0</v>
      </c>
      <c r="J32" s="2"/>
      <c r="K32" s="2"/>
    </row>
    <row r="33" spans="1:11">
      <c r="A33" s="16" t="s">
        <v>92</v>
      </c>
      <c r="B33" s="16" t="s">
        <v>12</v>
      </c>
      <c r="C33" s="17"/>
      <c r="D33" s="17"/>
      <c r="E33" s="17"/>
      <c r="F33" s="17"/>
      <c r="G33" s="17"/>
      <c r="H33" s="17"/>
      <c r="I33" s="17"/>
      <c r="J33" s="2"/>
      <c r="K33" s="2"/>
    </row>
    <row r="34" spans="1:11">
      <c r="A34" s="7" t="s">
        <v>93</v>
      </c>
      <c r="B34" s="7" t="s">
        <v>73</v>
      </c>
      <c r="C34" s="15">
        <v>110</v>
      </c>
      <c r="D34" s="15"/>
      <c r="E34" s="15">
        <f>C34*D34</f>
        <v>0</v>
      </c>
      <c r="F34" s="15"/>
      <c r="G34" s="15">
        <f>C34*F34</f>
        <v>0</v>
      </c>
      <c r="H34" s="15">
        <f t="shared" ref="H34:I37" si="1">D34+F34</f>
        <v>0</v>
      </c>
      <c r="I34" s="15">
        <f t="shared" si="1"/>
        <v>0</v>
      </c>
      <c r="J34" s="2"/>
      <c r="K34" s="2"/>
    </row>
    <row r="35" spans="1:11">
      <c r="A35" s="7" t="s">
        <v>93</v>
      </c>
      <c r="B35" s="7" t="s">
        <v>73</v>
      </c>
      <c r="C35" s="15">
        <v>860</v>
      </c>
      <c r="D35" s="15"/>
      <c r="E35" s="15">
        <f>C35*D35</f>
        <v>0</v>
      </c>
      <c r="F35" s="15"/>
      <c r="G35" s="15">
        <f>C35*F35</f>
        <v>0</v>
      </c>
      <c r="H35" s="15">
        <f t="shared" si="1"/>
        <v>0</v>
      </c>
      <c r="I35" s="15">
        <f t="shared" si="1"/>
        <v>0</v>
      </c>
      <c r="J35" s="2"/>
      <c r="K35" s="2"/>
    </row>
    <row r="36" spans="1:11">
      <c r="A36" s="7" t="s">
        <v>94</v>
      </c>
      <c r="B36" s="7" t="s">
        <v>73</v>
      </c>
      <c r="C36" s="15">
        <v>980</v>
      </c>
      <c r="D36" s="15"/>
      <c r="E36" s="15">
        <f>C36*D36</f>
        <v>0</v>
      </c>
      <c r="F36" s="15"/>
      <c r="G36" s="15">
        <f>C36*F36</f>
        <v>0</v>
      </c>
      <c r="H36" s="15">
        <f t="shared" si="1"/>
        <v>0</v>
      </c>
      <c r="I36" s="15">
        <f t="shared" si="1"/>
        <v>0</v>
      </c>
      <c r="J36" s="2"/>
      <c r="K36" s="2"/>
    </row>
    <row r="37" spans="1:11">
      <c r="A37" s="7" t="s">
        <v>95</v>
      </c>
      <c r="B37" s="7" t="s">
        <v>73</v>
      </c>
      <c r="C37" s="15">
        <v>840</v>
      </c>
      <c r="D37" s="15"/>
      <c r="E37" s="15">
        <f>C37*D37</f>
        <v>0</v>
      </c>
      <c r="F37" s="15"/>
      <c r="G37" s="15">
        <f>C37*F37</f>
        <v>0</v>
      </c>
      <c r="H37" s="15">
        <f t="shared" si="1"/>
        <v>0</v>
      </c>
      <c r="I37" s="15">
        <f t="shared" si="1"/>
        <v>0</v>
      </c>
      <c r="J37" s="2"/>
      <c r="K37" s="2"/>
    </row>
    <row r="38" spans="1:11">
      <c r="A38" s="16" t="s">
        <v>71</v>
      </c>
      <c r="B38" s="16" t="s">
        <v>12</v>
      </c>
      <c r="C38" s="17"/>
      <c r="D38" s="17"/>
      <c r="E38" s="17"/>
      <c r="F38" s="17"/>
      <c r="G38" s="17"/>
      <c r="H38" s="17"/>
      <c r="I38" s="17"/>
      <c r="J38" s="2"/>
      <c r="K38" s="2"/>
    </row>
    <row r="39" spans="1:11">
      <c r="A39" s="7" t="s">
        <v>206</v>
      </c>
      <c r="B39" s="7" t="s">
        <v>73</v>
      </c>
      <c r="C39" s="15">
        <v>250</v>
      </c>
      <c r="D39" s="15"/>
      <c r="E39" s="15">
        <f>C39*D39</f>
        <v>0</v>
      </c>
      <c r="F39" s="15"/>
      <c r="G39" s="15">
        <f>C39*F39</f>
        <v>0</v>
      </c>
      <c r="H39" s="15">
        <f>D39+F39</f>
        <v>0</v>
      </c>
      <c r="I39" s="15">
        <f>E39+G39</f>
        <v>0</v>
      </c>
      <c r="J39" s="2"/>
      <c r="K39" s="2"/>
    </row>
    <row r="40" spans="1:11">
      <c r="A40" s="7" t="s">
        <v>207</v>
      </c>
      <c r="B40" s="7" t="s">
        <v>73</v>
      </c>
      <c r="C40" s="15">
        <v>1390</v>
      </c>
      <c r="D40" s="15"/>
      <c r="E40" s="15">
        <f>C40*D40</f>
        <v>0</v>
      </c>
      <c r="F40" s="15"/>
      <c r="G40" s="15">
        <f>C40*F40</f>
        <v>0</v>
      </c>
      <c r="H40" s="15">
        <f>D40+F40</f>
        <v>0</v>
      </c>
      <c r="I40" s="15">
        <f>E40+G40</f>
        <v>0</v>
      </c>
      <c r="J40" s="2"/>
      <c r="K40" s="2"/>
    </row>
    <row r="41" spans="1:11">
      <c r="A41" s="16" t="s">
        <v>71</v>
      </c>
      <c r="B41" s="16" t="s">
        <v>12</v>
      </c>
      <c r="C41" s="17"/>
      <c r="D41" s="17"/>
      <c r="E41" s="17"/>
      <c r="F41" s="17"/>
      <c r="G41" s="17"/>
      <c r="H41" s="17"/>
      <c r="I41" s="17"/>
      <c r="J41" s="2"/>
      <c r="K41" s="2"/>
    </row>
    <row r="42" spans="1:11">
      <c r="A42" s="7" t="s">
        <v>208</v>
      </c>
      <c r="B42" s="7" t="s">
        <v>73</v>
      </c>
      <c r="C42" s="15">
        <v>1280</v>
      </c>
      <c r="D42" s="15"/>
      <c r="E42" s="15">
        <f>C42*D42</f>
        <v>0</v>
      </c>
      <c r="F42" s="15"/>
      <c r="G42" s="15">
        <f>C42*F42</f>
        <v>0</v>
      </c>
      <c r="H42" s="15">
        <f>D42+F42</f>
        <v>0</v>
      </c>
      <c r="I42" s="15">
        <f>E42+G42</f>
        <v>0</v>
      </c>
      <c r="J42" s="2"/>
      <c r="K42" s="2"/>
    </row>
    <row r="43" spans="1:11">
      <c r="A43" s="16" t="s">
        <v>76</v>
      </c>
      <c r="B43" s="16" t="s">
        <v>12</v>
      </c>
      <c r="C43" s="17"/>
      <c r="D43" s="17"/>
      <c r="E43" s="17"/>
      <c r="F43" s="17"/>
      <c r="G43" s="17"/>
      <c r="H43" s="17"/>
      <c r="I43" s="17"/>
      <c r="J43" s="2"/>
      <c r="K43" s="2"/>
    </row>
    <row r="44" spans="1:11">
      <c r="A44" s="7" t="s">
        <v>77</v>
      </c>
      <c r="B44" s="7" t="s">
        <v>63</v>
      </c>
      <c r="C44" s="15">
        <v>391</v>
      </c>
      <c r="D44" s="15"/>
      <c r="E44" s="15">
        <f>C44*D44</f>
        <v>0</v>
      </c>
      <c r="F44" s="15"/>
      <c r="G44" s="15">
        <f>C44*F44</f>
        <v>0</v>
      </c>
      <c r="H44" s="15">
        <f>D44+F44</f>
        <v>0</v>
      </c>
      <c r="I44" s="15">
        <f>E44+G44</f>
        <v>0</v>
      </c>
      <c r="J44" s="2"/>
      <c r="K44" s="2"/>
    </row>
    <row r="45" spans="1:11">
      <c r="A45" s="16" t="s">
        <v>96</v>
      </c>
      <c r="B45" s="16" t="s">
        <v>12</v>
      </c>
      <c r="C45" s="17"/>
      <c r="D45" s="17"/>
      <c r="E45" s="17"/>
      <c r="F45" s="17"/>
      <c r="G45" s="17"/>
      <c r="H45" s="17"/>
      <c r="I45" s="17"/>
      <c r="J45" s="2"/>
      <c r="K45" s="2"/>
    </row>
    <row r="46" spans="1:11">
      <c r="A46" s="7" t="s">
        <v>97</v>
      </c>
      <c r="B46" s="7" t="s">
        <v>73</v>
      </c>
      <c r="C46" s="15">
        <v>1320</v>
      </c>
      <c r="D46" s="15"/>
      <c r="E46" s="15">
        <f>C46*D46</f>
        <v>0</v>
      </c>
      <c r="F46" s="15"/>
      <c r="G46" s="15">
        <f>C46*F46</f>
        <v>0</v>
      </c>
      <c r="H46" s="15">
        <f>D46+F46</f>
        <v>0</v>
      </c>
      <c r="I46" s="15">
        <f>E46+G46</f>
        <v>0</v>
      </c>
      <c r="J46" s="2"/>
      <c r="K46" s="2"/>
    </row>
    <row r="47" spans="1:11">
      <c r="A47" s="16" t="s">
        <v>98</v>
      </c>
      <c r="B47" s="16" t="s">
        <v>12</v>
      </c>
      <c r="C47" s="17"/>
      <c r="D47" s="17"/>
      <c r="E47" s="17"/>
      <c r="F47" s="17"/>
      <c r="G47" s="17"/>
      <c r="H47" s="17"/>
      <c r="I47" s="17"/>
      <c r="J47" s="2"/>
      <c r="K47" s="2"/>
    </row>
    <row r="48" spans="1:11">
      <c r="A48" s="7" t="s">
        <v>99</v>
      </c>
      <c r="B48" s="7" t="s">
        <v>63</v>
      </c>
      <c r="C48" s="15">
        <v>22</v>
      </c>
      <c r="D48" s="15"/>
      <c r="E48" s="15">
        <f>C48*D48</f>
        <v>0</v>
      </c>
      <c r="F48" s="15"/>
      <c r="G48" s="15">
        <f>C48*F48</f>
        <v>0</v>
      </c>
      <c r="H48" s="15">
        <f>D48+F48</f>
        <v>0</v>
      </c>
      <c r="I48" s="15">
        <f>E48+G48</f>
        <v>0</v>
      </c>
      <c r="J48" s="2"/>
      <c r="K48" s="2"/>
    </row>
    <row r="49" spans="1:11">
      <c r="A49" s="7" t="s">
        <v>100</v>
      </c>
      <c r="B49" s="7" t="s">
        <v>63</v>
      </c>
      <c r="C49" s="15">
        <v>196</v>
      </c>
      <c r="D49" s="15"/>
      <c r="E49" s="15">
        <f>C49*D49</f>
        <v>0</v>
      </c>
      <c r="F49" s="15"/>
      <c r="G49" s="15">
        <f>C49*F49</f>
        <v>0</v>
      </c>
      <c r="H49" s="15">
        <f>D49+F49</f>
        <v>0</v>
      </c>
      <c r="I49" s="15">
        <f>E49+G49</f>
        <v>0</v>
      </c>
      <c r="J49" s="2"/>
      <c r="K49" s="2"/>
    </row>
    <row r="50" spans="1:11">
      <c r="A50" s="16" t="s">
        <v>101</v>
      </c>
      <c r="B50" s="16" t="s">
        <v>12</v>
      </c>
      <c r="C50" s="17"/>
      <c r="D50" s="17"/>
      <c r="E50" s="17"/>
      <c r="F50" s="17"/>
      <c r="G50" s="17"/>
      <c r="H50" s="17"/>
      <c r="I50" s="17"/>
      <c r="J50" s="2"/>
      <c r="K50" s="2"/>
    </row>
    <row r="51" spans="1:11">
      <c r="A51" s="7" t="s">
        <v>102</v>
      </c>
      <c r="B51" s="7" t="s">
        <v>63</v>
      </c>
      <c r="C51" s="15">
        <v>2</v>
      </c>
      <c r="D51" s="15"/>
      <c r="E51" s="15">
        <f>C51*D51</f>
        <v>0</v>
      </c>
      <c r="F51" s="15"/>
      <c r="G51" s="15">
        <f>C51*F51</f>
        <v>0</v>
      </c>
      <c r="H51" s="15">
        <f>D51+F51</f>
        <v>0</v>
      </c>
      <c r="I51" s="15">
        <f>E51+G51</f>
        <v>0</v>
      </c>
      <c r="J51" s="2"/>
      <c r="K51" s="2"/>
    </row>
    <row r="52" spans="1:11">
      <c r="A52" s="7" t="s">
        <v>103</v>
      </c>
      <c r="B52" s="7" t="s">
        <v>63</v>
      </c>
      <c r="C52" s="15">
        <v>20</v>
      </c>
      <c r="D52" s="15"/>
      <c r="E52" s="15">
        <f>C52*D52</f>
        <v>0</v>
      </c>
      <c r="F52" s="15"/>
      <c r="G52" s="15">
        <f>C52*F52</f>
        <v>0</v>
      </c>
      <c r="H52" s="15">
        <f>D52+F52</f>
        <v>0</v>
      </c>
      <c r="I52" s="15">
        <f>E52+G52</f>
        <v>0</v>
      </c>
      <c r="J52" s="2"/>
      <c r="K52" s="2"/>
    </row>
    <row r="53" spans="1:11">
      <c r="A53" s="16" t="s">
        <v>104</v>
      </c>
      <c r="B53" s="16" t="s">
        <v>12</v>
      </c>
      <c r="C53" s="17"/>
      <c r="D53" s="17"/>
      <c r="E53" s="17"/>
      <c r="F53" s="17"/>
      <c r="G53" s="17"/>
      <c r="H53" s="17"/>
      <c r="I53" s="17"/>
      <c r="J53" s="2"/>
      <c r="K53" s="2"/>
    </row>
    <row r="54" spans="1:11">
      <c r="A54" s="16" t="s">
        <v>105</v>
      </c>
      <c r="B54" s="16" t="s">
        <v>12</v>
      </c>
      <c r="C54" s="17"/>
      <c r="D54" s="17"/>
      <c r="E54" s="17"/>
      <c r="F54" s="17"/>
      <c r="G54" s="17"/>
      <c r="H54" s="17"/>
      <c r="I54" s="17"/>
      <c r="J54" s="2"/>
      <c r="K54" s="2"/>
    </row>
    <row r="55" spans="1:11">
      <c r="A55" s="7" t="s">
        <v>106</v>
      </c>
      <c r="B55" s="7" t="s">
        <v>63</v>
      </c>
      <c r="C55" s="15">
        <v>2</v>
      </c>
      <c r="D55" s="15"/>
      <c r="E55" s="15">
        <f t="shared" ref="E55:E60" si="2">C55*D55</f>
        <v>0</v>
      </c>
      <c r="F55" s="15"/>
      <c r="G55" s="15">
        <f t="shared" ref="G55:G60" si="3">C55*F55</f>
        <v>0</v>
      </c>
      <c r="H55" s="15">
        <f t="shared" ref="H55:I60" si="4">D55+F55</f>
        <v>0</v>
      </c>
      <c r="I55" s="15">
        <f t="shared" si="4"/>
        <v>0</v>
      </c>
      <c r="J55" s="2"/>
      <c r="K55" s="2"/>
    </row>
    <row r="56" spans="1:11">
      <c r="A56" s="7" t="s">
        <v>107</v>
      </c>
      <c r="B56" s="7" t="s">
        <v>63</v>
      </c>
      <c r="C56" s="15">
        <v>4</v>
      </c>
      <c r="D56" s="15"/>
      <c r="E56" s="15">
        <f t="shared" si="2"/>
        <v>0</v>
      </c>
      <c r="F56" s="15"/>
      <c r="G56" s="15">
        <f t="shared" si="3"/>
        <v>0</v>
      </c>
      <c r="H56" s="15">
        <f t="shared" si="4"/>
        <v>0</v>
      </c>
      <c r="I56" s="15">
        <f t="shared" si="4"/>
        <v>0</v>
      </c>
      <c r="J56" s="2"/>
      <c r="K56" s="2"/>
    </row>
    <row r="57" spans="1:11">
      <c r="A57" s="7" t="s">
        <v>108</v>
      </c>
      <c r="B57" s="7" t="s">
        <v>63</v>
      </c>
      <c r="C57" s="15">
        <v>16</v>
      </c>
      <c r="D57" s="15"/>
      <c r="E57" s="15">
        <f t="shared" si="2"/>
        <v>0</v>
      </c>
      <c r="F57" s="15"/>
      <c r="G57" s="15">
        <f t="shared" si="3"/>
        <v>0</v>
      </c>
      <c r="H57" s="15">
        <f t="shared" si="4"/>
        <v>0</v>
      </c>
      <c r="I57" s="15">
        <f t="shared" si="4"/>
        <v>0</v>
      </c>
      <c r="J57" s="2"/>
      <c r="K57" s="2"/>
    </row>
    <row r="58" spans="1:11">
      <c r="A58" s="7" t="s">
        <v>109</v>
      </c>
      <c r="B58" s="7" t="s">
        <v>63</v>
      </c>
      <c r="C58" s="15">
        <v>16</v>
      </c>
      <c r="D58" s="15"/>
      <c r="E58" s="15">
        <f t="shared" si="2"/>
        <v>0</v>
      </c>
      <c r="F58" s="15"/>
      <c r="G58" s="15">
        <f t="shared" si="3"/>
        <v>0</v>
      </c>
      <c r="H58" s="15">
        <f t="shared" si="4"/>
        <v>0</v>
      </c>
      <c r="I58" s="15">
        <f t="shared" si="4"/>
        <v>0</v>
      </c>
      <c r="J58" s="2"/>
      <c r="K58" s="2"/>
    </row>
    <row r="59" spans="1:11">
      <c r="A59" s="7" t="s">
        <v>110</v>
      </c>
      <c r="B59" s="7" t="s">
        <v>63</v>
      </c>
      <c r="C59" s="15">
        <v>2</v>
      </c>
      <c r="D59" s="15"/>
      <c r="E59" s="15">
        <f t="shared" si="2"/>
        <v>0</v>
      </c>
      <c r="F59" s="15"/>
      <c r="G59" s="15">
        <f t="shared" si="3"/>
        <v>0</v>
      </c>
      <c r="H59" s="15">
        <f t="shared" si="4"/>
        <v>0</v>
      </c>
      <c r="I59" s="15">
        <f t="shared" si="4"/>
        <v>0</v>
      </c>
      <c r="J59" s="2"/>
      <c r="K59" s="2"/>
    </row>
    <row r="60" spans="1:11">
      <c r="A60" s="7" t="s">
        <v>111</v>
      </c>
      <c r="B60" s="7" t="s">
        <v>63</v>
      </c>
      <c r="C60" s="15">
        <v>20</v>
      </c>
      <c r="D60" s="15"/>
      <c r="E60" s="15">
        <f t="shared" si="2"/>
        <v>0</v>
      </c>
      <c r="F60" s="15"/>
      <c r="G60" s="15">
        <f t="shared" si="3"/>
        <v>0</v>
      </c>
      <c r="H60" s="15">
        <f t="shared" si="4"/>
        <v>0</v>
      </c>
      <c r="I60" s="15">
        <f t="shared" si="4"/>
        <v>0</v>
      </c>
      <c r="J60" s="2"/>
      <c r="K60" s="2"/>
    </row>
    <row r="61" spans="1:11">
      <c r="A61" s="16" t="s">
        <v>68</v>
      </c>
      <c r="B61" s="16" t="s">
        <v>12</v>
      </c>
      <c r="C61" s="17"/>
      <c r="D61" s="17"/>
      <c r="E61" s="17"/>
      <c r="F61" s="17"/>
      <c r="G61" s="17"/>
      <c r="H61" s="17"/>
      <c r="I61" s="17"/>
      <c r="J61" s="2"/>
      <c r="K61" s="2"/>
    </row>
    <row r="62" spans="1:11">
      <c r="A62" s="7" t="s">
        <v>112</v>
      </c>
      <c r="B62" s="7" t="s">
        <v>63</v>
      </c>
      <c r="C62" s="15">
        <v>4</v>
      </c>
      <c r="D62" s="15"/>
      <c r="E62" s="15">
        <f>C62*D62</f>
        <v>0</v>
      </c>
      <c r="F62" s="15"/>
      <c r="G62" s="15">
        <f>C62*F62</f>
        <v>0</v>
      </c>
      <c r="H62" s="15">
        <f>D62+F62</f>
        <v>0</v>
      </c>
      <c r="I62" s="15">
        <f>E62+G62</f>
        <v>0</v>
      </c>
      <c r="J62" s="2"/>
      <c r="K62" s="2"/>
    </row>
    <row r="63" spans="1:11">
      <c r="A63" s="16" t="s">
        <v>113</v>
      </c>
      <c r="B63" s="16" t="s">
        <v>12</v>
      </c>
      <c r="C63" s="17"/>
      <c r="D63" s="17"/>
      <c r="E63" s="17"/>
      <c r="F63" s="17"/>
      <c r="G63" s="17"/>
      <c r="H63" s="17"/>
      <c r="I63" s="17"/>
      <c r="J63" s="2"/>
      <c r="K63" s="2"/>
    </row>
    <row r="64" spans="1:11">
      <c r="A64" s="7" t="s">
        <v>114</v>
      </c>
      <c r="B64" s="7" t="s">
        <v>63</v>
      </c>
      <c r="C64" s="15">
        <v>2</v>
      </c>
      <c r="D64" s="15"/>
      <c r="E64" s="15">
        <f>C64*D64</f>
        <v>0</v>
      </c>
      <c r="F64" s="15"/>
      <c r="G64" s="15">
        <f>C64*F64</f>
        <v>0</v>
      </c>
      <c r="H64" s="15">
        <f>D64+F64</f>
        <v>0</v>
      </c>
      <c r="I64" s="15">
        <f>E64+G64</f>
        <v>0</v>
      </c>
      <c r="J64" s="2"/>
      <c r="K64" s="2"/>
    </row>
    <row r="65" spans="1:11">
      <c r="A65" s="16" t="s">
        <v>115</v>
      </c>
      <c r="B65" s="16" t="s">
        <v>12</v>
      </c>
      <c r="C65" s="17"/>
      <c r="D65" s="17"/>
      <c r="E65" s="17"/>
      <c r="F65" s="17"/>
      <c r="G65" s="17"/>
      <c r="H65" s="17"/>
      <c r="I65" s="17"/>
      <c r="J65" s="2"/>
      <c r="K65" s="2"/>
    </row>
    <row r="66" spans="1:11" ht="24.75">
      <c r="A66" s="18" t="s">
        <v>116</v>
      </c>
      <c r="B66" s="7" t="s">
        <v>63</v>
      </c>
      <c r="C66" s="15">
        <v>23</v>
      </c>
      <c r="D66" s="15"/>
      <c r="E66" s="15">
        <f>C66*D66</f>
        <v>0</v>
      </c>
      <c r="F66" s="15"/>
      <c r="G66" s="15">
        <f>C66*F66</f>
        <v>0</v>
      </c>
      <c r="H66" s="15">
        <f>D66+F66</f>
        <v>0</v>
      </c>
      <c r="I66" s="15">
        <f>E66+G66</f>
        <v>0</v>
      </c>
      <c r="J66" s="2"/>
      <c r="K66" s="2"/>
    </row>
    <row r="67" spans="1:11">
      <c r="A67" s="16" t="s">
        <v>117</v>
      </c>
      <c r="B67" s="16" t="s">
        <v>12</v>
      </c>
      <c r="C67" s="17"/>
      <c r="D67" s="17"/>
      <c r="E67" s="17"/>
      <c r="F67" s="17"/>
      <c r="G67" s="17"/>
      <c r="H67" s="17"/>
      <c r="I67" s="17"/>
      <c r="J67" s="2"/>
      <c r="K67" s="2"/>
    </row>
    <row r="68" spans="1:11">
      <c r="A68" s="16" t="s">
        <v>118</v>
      </c>
      <c r="B68" s="16" t="s">
        <v>12</v>
      </c>
      <c r="C68" s="17"/>
      <c r="D68" s="17"/>
      <c r="E68" s="17"/>
      <c r="F68" s="17"/>
      <c r="G68" s="17"/>
      <c r="H68" s="17"/>
      <c r="I68" s="17"/>
      <c r="J68" s="2"/>
      <c r="K68" s="2"/>
    </row>
    <row r="69" spans="1:11">
      <c r="A69" s="7" t="s">
        <v>119</v>
      </c>
      <c r="B69" s="7" t="s">
        <v>63</v>
      </c>
      <c r="C69" s="15">
        <v>20</v>
      </c>
      <c r="D69" s="15"/>
      <c r="E69" s="15">
        <f>C69*D69</f>
        <v>0</v>
      </c>
      <c r="F69" s="15"/>
      <c r="G69" s="15">
        <f>C69*F69</f>
        <v>0</v>
      </c>
      <c r="H69" s="15">
        <f t="shared" ref="H69:I72" si="5">D69+F69</f>
        <v>0</v>
      </c>
      <c r="I69" s="15">
        <f t="shared" si="5"/>
        <v>0</v>
      </c>
      <c r="J69" s="2"/>
      <c r="K69" s="2"/>
    </row>
    <row r="70" spans="1:11">
      <c r="A70" s="7" t="s">
        <v>120</v>
      </c>
      <c r="B70" s="7" t="s">
        <v>63</v>
      </c>
      <c r="C70" s="15">
        <v>1</v>
      </c>
      <c r="D70" s="15"/>
      <c r="E70" s="15">
        <f>C70*D70</f>
        <v>0</v>
      </c>
      <c r="F70" s="15"/>
      <c r="G70" s="15">
        <f>C70*F70</f>
        <v>0</v>
      </c>
      <c r="H70" s="15">
        <f t="shared" si="5"/>
        <v>0</v>
      </c>
      <c r="I70" s="15">
        <f t="shared" si="5"/>
        <v>0</v>
      </c>
      <c r="J70" s="2"/>
      <c r="K70" s="2"/>
    </row>
    <row r="71" spans="1:11">
      <c r="A71" s="7" t="s">
        <v>121</v>
      </c>
      <c r="B71" s="7" t="s">
        <v>63</v>
      </c>
      <c r="C71" s="15">
        <v>2</v>
      </c>
      <c r="D71" s="15"/>
      <c r="E71" s="15">
        <f>C71*D71</f>
        <v>0</v>
      </c>
      <c r="F71" s="15"/>
      <c r="G71" s="15">
        <f>C71*F71</f>
        <v>0</v>
      </c>
      <c r="H71" s="15">
        <f t="shared" si="5"/>
        <v>0</v>
      </c>
      <c r="I71" s="15">
        <f t="shared" si="5"/>
        <v>0</v>
      </c>
      <c r="J71" s="2"/>
      <c r="K71" s="2"/>
    </row>
    <row r="72" spans="1:11">
      <c r="A72" s="7" t="s">
        <v>122</v>
      </c>
      <c r="B72" s="7" t="s">
        <v>63</v>
      </c>
      <c r="C72" s="15">
        <v>23</v>
      </c>
      <c r="D72" s="15"/>
      <c r="E72" s="15">
        <f>C72*D72</f>
        <v>0</v>
      </c>
      <c r="F72" s="15"/>
      <c r="G72" s="15">
        <f>C72*F72</f>
        <v>0</v>
      </c>
      <c r="H72" s="15">
        <f t="shared" si="5"/>
        <v>0</v>
      </c>
      <c r="I72" s="15">
        <f t="shared" si="5"/>
        <v>0</v>
      </c>
      <c r="J72" s="2"/>
      <c r="K72" s="2"/>
    </row>
    <row r="73" spans="1:11">
      <c r="A73" s="16" t="s">
        <v>83</v>
      </c>
      <c r="B73" s="16" t="s">
        <v>12</v>
      </c>
      <c r="C73" s="17"/>
      <c r="D73" s="17"/>
      <c r="E73" s="17"/>
      <c r="F73" s="17"/>
      <c r="G73" s="17"/>
      <c r="H73" s="17"/>
      <c r="I73" s="17"/>
      <c r="J73" s="2"/>
      <c r="K73" s="2"/>
    </row>
    <row r="74" spans="1:11">
      <c r="A74" s="7" t="s">
        <v>123</v>
      </c>
      <c r="B74" s="7" t="s">
        <v>85</v>
      </c>
      <c r="C74" s="15">
        <v>8</v>
      </c>
      <c r="D74" s="15"/>
      <c r="E74" s="15">
        <f t="shared" ref="E74:E79" si="6">C74*D74</f>
        <v>0</v>
      </c>
      <c r="F74" s="15"/>
      <c r="G74" s="15">
        <f t="shared" ref="G74:G79" si="7">C74*F74</f>
        <v>0</v>
      </c>
      <c r="H74" s="15">
        <f t="shared" ref="H74:I79" si="8">D74+F74</f>
        <v>0</v>
      </c>
      <c r="I74" s="15">
        <f t="shared" si="8"/>
        <v>0</v>
      </c>
      <c r="J74" s="2"/>
      <c r="K74" s="2"/>
    </row>
    <row r="75" spans="1:11">
      <c r="A75" s="7" t="s">
        <v>124</v>
      </c>
      <c r="B75" s="7" t="s">
        <v>85</v>
      </c>
      <c r="C75" s="15">
        <v>8</v>
      </c>
      <c r="D75" s="15"/>
      <c r="E75" s="15">
        <f t="shared" si="6"/>
        <v>0</v>
      </c>
      <c r="F75" s="15"/>
      <c r="G75" s="15">
        <f t="shared" si="7"/>
        <v>0</v>
      </c>
      <c r="H75" s="15">
        <f t="shared" si="8"/>
        <v>0</v>
      </c>
      <c r="I75" s="15">
        <f t="shared" si="8"/>
        <v>0</v>
      </c>
      <c r="J75" s="2"/>
      <c r="K75" s="2"/>
    </row>
    <row r="76" spans="1:11">
      <c r="A76" s="7" t="s">
        <v>125</v>
      </c>
      <c r="B76" s="7" t="s">
        <v>85</v>
      </c>
      <c r="C76" s="15">
        <v>16</v>
      </c>
      <c r="D76" s="15"/>
      <c r="E76" s="15">
        <f t="shared" si="6"/>
        <v>0</v>
      </c>
      <c r="F76" s="15"/>
      <c r="G76" s="15">
        <f t="shared" si="7"/>
        <v>0</v>
      </c>
      <c r="H76" s="15">
        <f t="shared" si="8"/>
        <v>0</v>
      </c>
      <c r="I76" s="15">
        <f t="shared" si="8"/>
        <v>0</v>
      </c>
      <c r="J76" s="2"/>
      <c r="K76" s="2"/>
    </row>
    <row r="77" spans="1:11">
      <c r="A77" s="7" t="s">
        <v>126</v>
      </c>
      <c r="B77" s="7" t="s">
        <v>85</v>
      </c>
      <c r="C77" s="15">
        <v>24</v>
      </c>
      <c r="D77" s="15"/>
      <c r="E77" s="15">
        <f t="shared" si="6"/>
        <v>0</v>
      </c>
      <c r="F77" s="15"/>
      <c r="G77" s="15">
        <f t="shared" si="7"/>
        <v>0</v>
      </c>
      <c r="H77" s="15">
        <f t="shared" si="8"/>
        <v>0</v>
      </c>
      <c r="I77" s="15">
        <f t="shared" si="8"/>
        <v>0</v>
      </c>
      <c r="J77" s="2"/>
      <c r="K77" s="2"/>
    </row>
    <row r="78" spans="1:11">
      <c r="A78" s="7" t="s">
        <v>86</v>
      </c>
      <c r="B78" s="7" t="s">
        <v>85</v>
      </c>
      <c r="C78" s="15">
        <v>22</v>
      </c>
      <c r="D78" s="15"/>
      <c r="E78" s="15">
        <f t="shared" si="6"/>
        <v>0</v>
      </c>
      <c r="F78" s="15"/>
      <c r="G78" s="15">
        <f t="shared" si="7"/>
        <v>0</v>
      </c>
      <c r="H78" s="15">
        <f t="shared" si="8"/>
        <v>0</v>
      </c>
      <c r="I78" s="15">
        <f t="shared" si="8"/>
        <v>0</v>
      </c>
      <c r="J78" s="2"/>
      <c r="K78" s="2"/>
    </row>
    <row r="79" spans="1:11">
      <c r="A79" s="7" t="s">
        <v>87</v>
      </c>
      <c r="B79" s="7" t="s">
        <v>85</v>
      </c>
      <c r="C79" s="15">
        <v>23</v>
      </c>
      <c r="D79" s="15"/>
      <c r="E79" s="15">
        <f t="shared" si="6"/>
        <v>0</v>
      </c>
      <c r="F79" s="15"/>
      <c r="G79" s="15">
        <f t="shared" si="7"/>
        <v>0</v>
      </c>
      <c r="H79" s="15">
        <f t="shared" si="8"/>
        <v>0</v>
      </c>
      <c r="I79" s="15">
        <f t="shared" si="8"/>
        <v>0</v>
      </c>
      <c r="J79" s="2"/>
      <c r="K79" s="2"/>
    </row>
    <row r="80" spans="1:11">
      <c r="A80" s="16" t="s">
        <v>127</v>
      </c>
      <c r="B80" s="16" t="s">
        <v>12</v>
      </c>
      <c r="C80" s="17"/>
      <c r="D80" s="17"/>
      <c r="E80" s="17"/>
      <c r="F80" s="17"/>
      <c r="G80" s="17"/>
      <c r="H80" s="17"/>
      <c r="I80" s="17"/>
      <c r="J80" s="2"/>
      <c r="K80" s="2"/>
    </row>
    <row r="81" spans="1:11">
      <c r="A81" s="7" t="s">
        <v>128</v>
      </c>
      <c r="B81" s="7" t="s">
        <v>129</v>
      </c>
      <c r="C81" s="15">
        <v>2</v>
      </c>
      <c r="D81" s="15"/>
      <c r="E81" s="15">
        <f>C81*D81</f>
        <v>0</v>
      </c>
      <c r="F81" s="15"/>
      <c r="G81" s="15">
        <f>C81*F81</f>
        <v>0</v>
      </c>
      <c r="H81" s="15">
        <f>D81+F81</f>
        <v>0</v>
      </c>
      <c r="I81" s="15">
        <f>E81+G81</f>
        <v>0</v>
      </c>
      <c r="J81" s="2"/>
      <c r="K81" s="2"/>
    </row>
    <row r="82" spans="1:11">
      <c r="A82" s="16" t="s">
        <v>130</v>
      </c>
      <c r="B82" s="16" t="s">
        <v>12</v>
      </c>
      <c r="C82" s="17"/>
      <c r="D82" s="17"/>
      <c r="E82" s="17"/>
      <c r="F82" s="17"/>
      <c r="G82" s="17"/>
      <c r="H82" s="17"/>
      <c r="I82" s="17"/>
      <c r="J82" s="2"/>
      <c r="K82" s="2"/>
    </row>
    <row r="83" spans="1:11">
      <c r="A83" s="7" t="s">
        <v>131</v>
      </c>
      <c r="B83" s="7" t="s">
        <v>85</v>
      </c>
      <c r="C83" s="15">
        <v>16</v>
      </c>
      <c r="D83" s="15"/>
      <c r="E83" s="15">
        <f>C83*D83</f>
        <v>0</v>
      </c>
      <c r="F83" s="15"/>
      <c r="G83" s="15">
        <f>C83*F83</f>
        <v>0</v>
      </c>
      <c r="H83" s="15">
        <f>D83+F83</f>
        <v>0</v>
      </c>
      <c r="I83" s="15">
        <f>E83+G83</f>
        <v>0</v>
      </c>
      <c r="J83" s="2"/>
      <c r="K83" s="2"/>
    </row>
    <row r="84" spans="1:11">
      <c r="A84" s="16" t="s">
        <v>132</v>
      </c>
      <c r="B84" s="16" t="s">
        <v>12</v>
      </c>
      <c r="C84" s="17"/>
      <c r="D84" s="17"/>
      <c r="E84" s="17"/>
      <c r="F84" s="17"/>
      <c r="G84" s="17"/>
      <c r="H84" s="17"/>
      <c r="I84" s="17"/>
      <c r="J84" s="2"/>
      <c r="K84" s="2"/>
    </row>
    <row r="85" spans="1:11">
      <c r="A85" s="16" t="s">
        <v>133</v>
      </c>
      <c r="B85" s="16" t="s">
        <v>12</v>
      </c>
      <c r="C85" s="17"/>
      <c r="D85" s="17"/>
      <c r="E85" s="17"/>
      <c r="F85" s="17"/>
      <c r="G85" s="17"/>
      <c r="H85" s="17"/>
      <c r="I85" s="17"/>
      <c r="J85" s="2"/>
      <c r="K85" s="2"/>
    </row>
    <row r="86" spans="1:11">
      <c r="A86" s="7" t="s">
        <v>134</v>
      </c>
      <c r="B86" s="7" t="s">
        <v>85</v>
      </c>
      <c r="C86" s="15">
        <v>16</v>
      </c>
      <c r="D86" s="15"/>
      <c r="E86" s="15">
        <f>C86*D86</f>
        <v>0</v>
      </c>
      <c r="F86" s="15"/>
      <c r="G86" s="15">
        <f>C86*F86</f>
        <v>0</v>
      </c>
      <c r="H86" s="15">
        <f t="shared" ref="H86:I89" si="9">D86+F86</f>
        <v>0</v>
      </c>
      <c r="I86" s="15">
        <f t="shared" si="9"/>
        <v>0</v>
      </c>
      <c r="J86" s="2"/>
      <c r="K86" s="2"/>
    </row>
    <row r="87" spans="1:11">
      <c r="A87" s="7" t="s">
        <v>135</v>
      </c>
      <c r="B87" s="7" t="s">
        <v>85</v>
      </c>
      <c r="C87" s="15">
        <v>8</v>
      </c>
      <c r="D87" s="15"/>
      <c r="E87" s="15">
        <f>C87*D87</f>
        <v>0</v>
      </c>
      <c r="F87" s="15"/>
      <c r="G87" s="15">
        <f>C87*F87</f>
        <v>0</v>
      </c>
      <c r="H87" s="15">
        <f t="shared" si="9"/>
        <v>0</v>
      </c>
      <c r="I87" s="15">
        <f t="shared" si="9"/>
        <v>0</v>
      </c>
      <c r="J87" s="2"/>
      <c r="K87" s="2"/>
    </row>
    <row r="88" spans="1:11">
      <c r="A88" s="7" t="s">
        <v>12</v>
      </c>
      <c r="B88" s="7" t="s">
        <v>12</v>
      </c>
      <c r="C88" s="15"/>
      <c r="D88" s="15"/>
      <c r="E88" s="15"/>
      <c r="F88" s="15"/>
      <c r="G88" s="15"/>
      <c r="H88" s="15">
        <f t="shared" si="9"/>
        <v>0</v>
      </c>
      <c r="I88" s="15">
        <f t="shared" si="9"/>
        <v>0</v>
      </c>
      <c r="J88" s="2"/>
      <c r="K88" s="2"/>
    </row>
    <row r="89" spans="1:11">
      <c r="A89" s="7" t="s">
        <v>136</v>
      </c>
      <c r="B89" s="7" t="s">
        <v>12</v>
      </c>
      <c r="C89" s="15"/>
      <c r="D89" s="15"/>
      <c r="E89" s="15">
        <f>L2+Parametry!B31/100*E86+Parametry!B31/100*E87</f>
        <v>0</v>
      </c>
      <c r="F89" s="15"/>
      <c r="G89" s="15"/>
      <c r="H89" s="15">
        <f t="shared" si="9"/>
        <v>0</v>
      </c>
      <c r="I89" s="15">
        <f t="shared" si="9"/>
        <v>0</v>
      </c>
      <c r="J89" s="2"/>
      <c r="K89" s="2"/>
    </row>
    <row r="90" spans="1:11">
      <c r="A90" s="5" t="s">
        <v>137</v>
      </c>
      <c r="B90" s="5" t="s">
        <v>12</v>
      </c>
      <c r="C90" s="11"/>
      <c r="D90" s="11"/>
      <c r="E90" s="11">
        <f>SUM(E3:E26,E28:E89)</f>
        <v>0</v>
      </c>
      <c r="F90" s="11"/>
      <c r="G90" s="11">
        <f>SUM(G3:G26,G28:G89)</f>
        <v>0</v>
      </c>
      <c r="H90" s="11"/>
      <c r="I90" s="11">
        <f>SUM(I3:I26,I28:I89)</f>
        <v>0</v>
      </c>
      <c r="J90" s="2"/>
      <c r="K90" s="2"/>
    </row>
    <row r="91" spans="1:11">
      <c r="A91" s="5" t="s">
        <v>138</v>
      </c>
      <c r="B91" s="5" t="s">
        <v>12</v>
      </c>
      <c r="C91" s="11"/>
      <c r="D91" s="11"/>
      <c r="E91" s="11"/>
      <c r="F91" s="11"/>
      <c r="G91" s="11"/>
      <c r="H91" s="11"/>
      <c r="I91" s="11"/>
      <c r="J91" s="2"/>
      <c r="K91" s="2"/>
    </row>
    <row r="92" spans="1:11">
      <c r="A92" s="16" t="s">
        <v>139</v>
      </c>
      <c r="B92" s="16" t="s">
        <v>12</v>
      </c>
      <c r="C92" s="17"/>
      <c r="D92" s="17"/>
      <c r="E92" s="17"/>
      <c r="F92" s="17"/>
      <c r="G92" s="17"/>
      <c r="H92" s="17"/>
      <c r="I92" s="17"/>
      <c r="J92" s="2"/>
      <c r="K92" s="2"/>
    </row>
    <row r="93" spans="1:11">
      <c r="A93" s="7" t="s">
        <v>140</v>
      </c>
      <c r="B93" s="7" t="s">
        <v>141</v>
      </c>
      <c r="C93" s="15">
        <v>2.1</v>
      </c>
      <c r="D93" s="15"/>
      <c r="E93" s="15">
        <f>C93*D93</f>
        <v>0</v>
      </c>
      <c r="F93" s="15"/>
      <c r="G93" s="15">
        <f>C93*F93</f>
        <v>0</v>
      </c>
      <c r="H93" s="15">
        <f>D93+F93</f>
        <v>0</v>
      </c>
      <c r="I93" s="15">
        <f>E93+G93</f>
        <v>0</v>
      </c>
      <c r="J93" s="2"/>
      <c r="K93" s="2"/>
    </row>
    <row r="94" spans="1:11">
      <c r="A94" s="16" t="s">
        <v>142</v>
      </c>
      <c r="B94" s="16" t="s">
        <v>12</v>
      </c>
      <c r="C94" s="17"/>
      <c r="D94" s="17"/>
      <c r="E94" s="17"/>
      <c r="F94" s="17"/>
      <c r="G94" s="17"/>
      <c r="H94" s="17"/>
      <c r="I94" s="17"/>
      <c r="J94" s="2"/>
      <c r="K94" s="2"/>
    </row>
    <row r="95" spans="1:11">
      <c r="A95" s="16" t="s">
        <v>143</v>
      </c>
      <c r="B95" s="16" t="s">
        <v>12</v>
      </c>
      <c r="C95" s="17"/>
      <c r="D95" s="17"/>
      <c r="E95" s="17"/>
      <c r="F95" s="17"/>
      <c r="G95" s="17"/>
      <c r="H95" s="17"/>
      <c r="I95" s="17"/>
      <c r="J95" s="2"/>
      <c r="K95" s="2"/>
    </row>
    <row r="96" spans="1:11">
      <c r="A96" s="7" t="s">
        <v>144</v>
      </c>
      <c r="B96" s="7" t="s">
        <v>82</v>
      </c>
      <c r="C96" s="15">
        <v>33</v>
      </c>
      <c r="D96" s="15"/>
      <c r="E96" s="15">
        <f>C96*D96</f>
        <v>0</v>
      </c>
      <c r="F96" s="15"/>
      <c r="G96" s="15">
        <f>C96*F96</f>
        <v>0</v>
      </c>
      <c r="H96" s="15">
        <f>D96+F96</f>
        <v>0</v>
      </c>
      <c r="I96" s="15">
        <f>E96+G96</f>
        <v>0</v>
      </c>
      <c r="J96" s="2"/>
      <c r="K96" s="2"/>
    </row>
    <row r="97" spans="1:11">
      <c r="A97" s="16" t="s">
        <v>145</v>
      </c>
      <c r="B97" s="16" t="s">
        <v>12</v>
      </c>
      <c r="C97" s="17"/>
      <c r="D97" s="17"/>
      <c r="E97" s="17"/>
      <c r="F97" s="17"/>
      <c r="G97" s="17"/>
      <c r="H97" s="17"/>
      <c r="I97" s="17"/>
      <c r="J97" s="2"/>
      <c r="K97" s="2"/>
    </row>
    <row r="98" spans="1:11">
      <c r="A98" s="7" t="s">
        <v>146</v>
      </c>
      <c r="B98" s="7" t="s">
        <v>82</v>
      </c>
      <c r="C98" s="15">
        <v>0.5</v>
      </c>
      <c r="D98" s="15"/>
      <c r="E98" s="15">
        <f>C98*D98</f>
        <v>0</v>
      </c>
      <c r="F98" s="15"/>
      <c r="G98" s="15">
        <f>C98*F98</f>
        <v>0</v>
      </c>
      <c r="H98" s="15">
        <f>D98+F98</f>
        <v>0</v>
      </c>
      <c r="I98" s="15">
        <f>E98+G98</f>
        <v>0</v>
      </c>
      <c r="J98" s="2"/>
      <c r="K98" s="2"/>
    </row>
    <row r="99" spans="1:11">
      <c r="A99" s="16" t="s">
        <v>147</v>
      </c>
      <c r="B99" s="16" t="s">
        <v>12</v>
      </c>
      <c r="C99" s="17"/>
      <c r="D99" s="17"/>
      <c r="E99" s="17"/>
      <c r="F99" s="17"/>
      <c r="G99" s="17"/>
      <c r="H99" s="17"/>
      <c r="I99" s="17"/>
      <c r="J99" s="2"/>
      <c r="K99" s="2"/>
    </row>
    <row r="100" spans="1:11">
      <c r="A100" s="16" t="s">
        <v>148</v>
      </c>
      <c r="B100" s="16" t="s">
        <v>12</v>
      </c>
      <c r="C100" s="17"/>
      <c r="D100" s="17"/>
      <c r="E100" s="17"/>
      <c r="F100" s="17"/>
      <c r="G100" s="17"/>
      <c r="H100" s="17"/>
      <c r="I100" s="17"/>
      <c r="J100" s="2"/>
      <c r="K100" s="2"/>
    </row>
    <row r="101" spans="1:11">
      <c r="A101" s="7" t="s">
        <v>149</v>
      </c>
      <c r="B101" s="7" t="s">
        <v>82</v>
      </c>
      <c r="C101" s="15">
        <v>11.5</v>
      </c>
      <c r="D101" s="15"/>
      <c r="E101" s="15">
        <f>C101*D101</f>
        <v>0</v>
      </c>
      <c r="F101" s="15"/>
      <c r="G101" s="15">
        <f>C101*F101</f>
        <v>0</v>
      </c>
      <c r="H101" s="15">
        <f>D101+F101</f>
        <v>0</v>
      </c>
      <c r="I101" s="15">
        <f>E101+G101</f>
        <v>0</v>
      </c>
      <c r="J101" s="2"/>
      <c r="K101" s="2"/>
    </row>
    <row r="102" spans="1:11">
      <c r="A102" s="16" t="s">
        <v>150</v>
      </c>
      <c r="B102" s="16" t="s">
        <v>12</v>
      </c>
      <c r="C102" s="17"/>
      <c r="D102" s="17"/>
      <c r="E102" s="17"/>
      <c r="F102" s="17"/>
      <c r="G102" s="17"/>
      <c r="H102" s="17"/>
      <c r="I102" s="17"/>
      <c r="J102" s="2"/>
      <c r="K102" s="2"/>
    </row>
    <row r="103" spans="1:11">
      <c r="A103" s="7" t="s">
        <v>151</v>
      </c>
      <c r="B103" s="7" t="s">
        <v>63</v>
      </c>
      <c r="C103" s="15">
        <v>2</v>
      </c>
      <c r="D103" s="15"/>
      <c r="E103" s="15">
        <f>C103*D103</f>
        <v>0</v>
      </c>
      <c r="F103" s="15"/>
      <c r="G103" s="15">
        <f>C103*F103</f>
        <v>0</v>
      </c>
      <c r="H103" s="15">
        <f>D103+F103</f>
        <v>0</v>
      </c>
      <c r="I103" s="15">
        <f>E103+G103</f>
        <v>0</v>
      </c>
      <c r="J103" s="2"/>
      <c r="K103" s="2"/>
    </row>
    <row r="104" spans="1:11">
      <c r="A104" s="7" t="s">
        <v>152</v>
      </c>
      <c r="B104" s="7" t="s">
        <v>63</v>
      </c>
      <c r="C104" s="15">
        <v>20</v>
      </c>
      <c r="D104" s="15"/>
      <c r="E104" s="15">
        <f>C104*D104</f>
        <v>0</v>
      </c>
      <c r="F104" s="15"/>
      <c r="G104" s="15">
        <f>C104*F104</f>
        <v>0</v>
      </c>
      <c r="H104" s="15">
        <f>D104+F104</f>
        <v>0</v>
      </c>
      <c r="I104" s="15">
        <f>E104+G104</f>
        <v>0</v>
      </c>
      <c r="J104" s="2"/>
      <c r="K104" s="2"/>
    </row>
    <row r="105" spans="1:11">
      <c r="A105" s="16" t="s">
        <v>153</v>
      </c>
      <c r="B105" s="16" t="s">
        <v>12</v>
      </c>
      <c r="C105" s="17"/>
      <c r="D105" s="17"/>
      <c r="E105" s="17"/>
      <c r="F105" s="17"/>
      <c r="G105" s="17"/>
      <c r="H105" s="17"/>
      <c r="I105" s="17"/>
      <c r="J105" s="2"/>
      <c r="K105" s="2"/>
    </row>
    <row r="106" spans="1:11">
      <c r="A106" s="7" t="s">
        <v>154</v>
      </c>
      <c r="B106" s="7" t="s">
        <v>73</v>
      </c>
      <c r="C106" s="15">
        <v>50</v>
      </c>
      <c r="D106" s="15"/>
      <c r="E106" s="15">
        <f>C106*D106</f>
        <v>0</v>
      </c>
      <c r="F106" s="15"/>
      <c r="G106" s="15">
        <f>C106*F106</f>
        <v>0</v>
      </c>
      <c r="H106" s="15">
        <f t="shared" ref="H106:I108" si="10">D106+F106</f>
        <v>0</v>
      </c>
      <c r="I106" s="15">
        <f t="shared" si="10"/>
        <v>0</v>
      </c>
      <c r="J106" s="2"/>
      <c r="K106" s="2"/>
    </row>
    <row r="107" spans="1:11">
      <c r="A107" s="7" t="s">
        <v>155</v>
      </c>
      <c r="B107" s="7" t="s">
        <v>73</v>
      </c>
      <c r="C107" s="15">
        <v>820</v>
      </c>
      <c r="D107" s="15"/>
      <c r="E107" s="15">
        <f>C107*D107</f>
        <v>0</v>
      </c>
      <c r="F107" s="15"/>
      <c r="G107" s="15">
        <f>C107*F107</f>
        <v>0</v>
      </c>
      <c r="H107" s="15">
        <f t="shared" si="10"/>
        <v>0</v>
      </c>
      <c r="I107" s="15">
        <f t="shared" si="10"/>
        <v>0</v>
      </c>
      <c r="J107" s="2"/>
      <c r="K107" s="2"/>
    </row>
    <row r="108" spans="1:11">
      <c r="A108" s="7" t="s">
        <v>156</v>
      </c>
      <c r="B108" s="7" t="s">
        <v>73</v>
      </c>
      <c r="C108" s="15">
        <v>280</v>
      </c>
      <c r="D108" s="15"/>
      <c r="E108" s="15">
        <f>C108*D108</f>
        <v>0</v>
      </c>
      <c r="F108" s="15"/>
      <c r="G108" s="15">
        <f>C108*F108</f>
        <v>0</v>
      </c>
      <c r="H108" s="15">
        <f t="shared" si="10"/>
        <v>0</v>
      </c>
      <c r="I108" s="15">
        <f t="shared" si="10"/>
        <v>0</v>
      </c>
      <c r="J108" s="2"/>
      <c r="K108" s="2"/>
    </row>
    <row r="109" spans="1:11">
      <c r="A109" s="16" t="s">
        <v>157</v>
      </c>
      <c r="B109" s="16" t="s">
        <v>12</v>
      </c>
      <c r="C109" s="17"/>
      <c r="D109" s="17"/>
      <c r="E109" s="17"/>
      <c r="F109" s="17"/>
      <c r="G109" s="17"/>
      <c r="H109" s="17"/>
      <c r="I109" s="17"/>
      <c r="J109" s="2"/>
      <c r="K109" s="2"/>
    </row>
    <row r="110" spans="1:11">
      <c r="A110" s="7" t="s">
        <v>158</v>
      </c>
      <c r="B110" s="7" t="s">
        <v>73</v>
      </c>
      <c r="C110" s="15">
        <v>870</v>
      </c>
      <c r="D110" s="15"/>
      <c r="E110" s="15">
        <f>C110*D110</f>
        <v>0</v>
      </c>
      <c r="F110" s="15"/>
      <c r="G110" s="15">
        <f>C110*F110</f>
        <v>0</v>
      </c>
      <c r="H110" s="15">
        <f>D110+F110</f>
        <v>0</v>
      </c>
      <c r="I110" s="15">
        <f>E110+G110</f>
        <v>0</v>
      </c>
      <c r="J110" s="2"/>
      <c r="K110" s="2"/>
    </row>
    <row r="111" spans="1:11">
      <c r="A111" s="16" t="s">
        <v>159</v>
      </c>
      <c r="B111" s="16" t="s">
        <v>12</v>
      </c>
      <c r="C111" s="17"/>
      <c r="D111" s="17"/>
      <c r="E111" s="17"/>
      <c r="F111" s="17"/>
      <c r="G111" s="17"/>
      <c r="H111" s="17"/>
      <c r="I111" s="17"/>
      <c r="J111" s="2"/>
      <c r="K111" s="2"/>
    </row>
    <row r="112" spans="1:11">
      <c r="A112" s="7" t="s">
        <v>160</v>
      </c>
      <c r="B112" s="7" t="s">
        <v>82</v>
      </c>
      <c r="C112" s="15">
        <v>54.6</v>
      </c>
      <c r="D112" s="15"/>
      <c r="E112" s="15">
        <f>C112*D112</f>
        <v>0</v>
      </c>
      <c r="F112" s="15"/>
      <c r="G112" s="15">
        <f>C112*F112</f>
        <v>0</v>
      </c>
      <c r="H112" s="15">
        <f>D112+F112</f>
        <v>0</v>
      </c>
      <c r="I112" s="15">
        <f>E112+G112</f>
        <v>0</v>
      </c>
      <c r="J112" s="2"/>
      <c r="K112" s="2"/>
    </row>
    <row r="113" spans="1:11">
      <c r="A113" s="16" t="s">
        <v>161</v>
      </c>
      <c r="B113" s="16" t="s">
        <v>12</v>
      </c>
      <c r="C113" s="17"/>
      <c r="D113" s="17"/>
      <c r="E113" s="17"/>
      <c r="F113" s="17"/>
      <c r="G113" s="17"/>
      <c r="H113" s="17"/>
      <c r="I113" s="17"/>
      <c r="J113" s="2"/>
      <c r="K113" s="2"/>
    </row>
    <row r="114" spans="1:11">
      <c r="A114" s="7" t="s">
        <v>162</v>
      </c>
      <c r="B114" s="7" t="s">
        <v>73</v>
      </c>
      <c r="C114" s="15">
        <v>870</v>
      </c>
      <c r="D114" s="15"/>
      <c r="E114" s="15">
        <f>C114*D114</f>
        <v>0</v>
      </c>
      <c r="F114" s="15"/>
      <c r="G114" s="15">
        <f>C114*F114</f>
        <v>0</v>
      </c>
      <c r="H114" s="15">
        <f>D114+F114</f>
        <v>0</v>
      </c>
      <c r="I114" s="15">
        <f>E114+G114</f>
        <v>0</v>
      </c>
      <c r="J114" s="2"/>
      <c r="K114" s="2"/>
    </row>
    <row r="115" spans="1:11" ht="26.25">
      <c r="A115" s="19" t="s">
        <v>163</v>
      </c>
      <c r="B115" s="16" t="s">
        <v>12</v>
      </c>
      <c r="C115" s="17"/>
      <c r="D115" s="17"/>
      <c r="E115" s="17"/>
      <c r="F115" s="17"/>
      <c r="G115" s="17"/>
      <c r="H115" s="17"/>
      <c r="I115" s="17"/>
      <c r="J115" s="2"/>
      <c r="K115" s="2"/>
    </row>
    <row r="116" spans="1:11">
      <c r="A116" s="7" t="s">
        <v>164</v>
      </c>
      <c r="B116" s="7" t="s">
        <v>63</v>
      </c>
      <c r="C116" s="15">
        <v>146</v>
      </c>
      <c r="D116" s="15"/>
      <c r="E116" s="15">
        <f>C116*D116</f>
        <v>0</v>
      </c>
      <c r="F116" s="15"/>
      <c r="G116" s="15">
        <f>C116*F116</f>
        <v>0</v>
      </c>
      <c r="H116" s="15">
        <f>D116+F116</f>
        <v>0</v>
      </c>
      <c r="I116" s="15">
        <f>E116+G116</f>
        <v>0</v>
      </c>
      <c r="J116" s="2"/>
      <c r="K116" s="2"/>
    </row>
    <row r="117" spans="1:11">
      <c r="A117" s="16" t="s">
        <v>165</v>
      </c>
      <c r="B117" s="16" t="s">
        <v>12</v>
      </c>
      <c r="C117" s="17"/>
      <c r="D117" s="17"/>
      <c r="E117" s="17"/>
      <c r="F117" s="17"/>
      <c r="G117" s="17"/>
      <c r="H117" s="17"/>
      <c r="I117" s="17"/>
      <c r="J117" s="2"/>
      <c r="K117" s="2"/>
    </row>
    <row r="118" spans="1:11">
      <c r="A118" s="7" t="s">
        <v>154</v>
      </c>
      <c r="B118" s="7" t="s">
        <v>73</v>
      </c>
      <c r="C118" s="15">
        <v>50</v>
      </c>
      <c r="D118" s="15"/>
      <c r="E118" s="15">
        <f>C118*D118</f>
        <v>0</v>
      </c>
      <c r="F118" s="15"/>
      <c r="G118" s="15">
        <f>C118*F118</f>
        <v>0</v>
      </c>
      <c r="H118" s="15">
        <f t="shared" ref="H118:I120" si="11">D118+F118</f>
        <v>0</v>
      </c>
      <c r="I118" s="15">
        <f t="shared" si="11"/>
        <v>0</v>
      </c>
      <c r="J118" s="2"/>
      <c r="K118" s="2"/>
    </row>
    <row r="119" spans="1:11">
      <c r="A119" s="7" t="s">
        <v>155</v>
      </c>
      <c r="B119" s="7" t="s">
        <v>73</v>
      </c>
      <c r="C119" s="15">
        <v>820</v>
      </c>
      <c r="D119" s="15"/>
      <c r="E119" s="15">
        <f>C119*D119</f>
        <v>0</v>
      </c>
      <c r="F119" s="15"/>
      <c r="G119" s="15">
        <f>C119*F119</f>
        <v>0</v>
      </c>
      <c r="H119" s="15">
        <f t="shared" si="11"/>
        <v>0</v>
      </c>
      <c r="I119" s="15">
        <f t="shared" si="11"/>
        <v>0</v>
      </c>
      <c r="J119" s="2"/>
      <c r="K119" s="2"/>
    </row>
    <row r="120" spans="1:11">
      <c r="A120" s="7" t="s">
        <v>156</v>
      </c>
      <c r="B120" s="7" t="s">
        <v>73</v>
      </c>
      <c r="C120" s="15">
        <v>280</v>
      </c>
      <c r="D120" s="15"/>
      <c r="E120" s="15">
        <f>C120*D120</f>
        <v>0</v>
      </c>
      <c r="F120" s="15"/>
      <c r="G120" s="15">
        <f>C120*F120</f>
        <v>0</v>
      </c>
      <c r="H120" s="15">
        <f t="shared" si="11"/>
        <v>0</v>
      </c>
      <c r="I120" s="15">
        <f t="shared" si="11"/>
        <v>0</v>
      </c>
      <c r="J120" s="2"/>
      <c r="K120" s="2"/>
    </row>
    <row r="121" spans="1:11">
      <c r="A121" s="16" t="s">
        <v>166</v>
      </c>
      <c r="B121" s="16" t="s">
        <v>12</v>
      </c>
      <c r="C121" s="17"/>
      <c r="D121" s="17"/>
      <c r="E121" s="17"/>
      <c r="F121" s="17"/>
      <c r="G121" s="17"/>
      <c r="H121" s="17"/>
      <c r="I121" s="17"/>
      <c r="J121" s="2"/>
      <c r="K121" s="2"/>
    </row>
    <row r="122" spans="1:11">
      <c r="A122" s="7" t="s">
        <v>167</v>
      </c>
      <c r="B122" s="7" t="s">
        <v>82</v>
      </c>
      <c r="C122" s="15">
        <v>137.5</v>
      </c>
      <c r="D122" s="15"/>
      <c r="E122" s="15">
        <f>C122*D122</f>
        <v>0</v>
      </c>
      <c r="F122" s="15"/>
      <c r="G122" s="15">
        <f>C122*F122</f>
        <v>0</v>
      </c>
      <c r="H122" s="15">
        <f>D122+F122</f>
        <v>0</v>
      </c>
      <c r="I122" s="15">
        <f>E122+G122</f>
        <v>0</v>
      </c>
      <c r="J122" s="2"/>
      <c r="K122" s="2"/>
    </row>
    <row r="123" spans="1:11">
      <c r="A123" s="16" t="s">
        <v>168</v>
      </c>
      <c r="B123" s="16" t="s">
        <v>12</v>
      </c>
      <c r="C123" s="17"/>
      <c r="D123" s="17"/>
      <c r="E123" s="17"/>
      <c r="F123" s="17"/>
      <c r="G123" s="17"/>
      <c r="H123" s="17"/>
      <c r="I123" s="17"/>
      <c r="J123" s="2"/>
      <c r="K123" s="2"/>
    </row>
    <row r="124" spans="1:11">
      <c r="A124" s="7" t="s">
        <v>169</v>
      </c>
      <c r="B124" s="7" t="s">
        <v>170</v>
      </c>
      <c r="C124" s="15">
        <v>440</v>
      </c>
      <c r="D124" s="15"/>
      <c r="E124" s="15">
        <f>C124*D124</f>
        <v>0</v>
      </c>
      <c r="F124" s="15"/>
      <c r="G124" s="15">
        <f>C124*F124</f>
        <v>0</v>
      </c>
      <c r="H124" s="15">
        <f>D124+F124</f>
        <v>0</v>
      </c>
      <c r="I124" s="15">
        <f>E124+G124</f>
        <v>0</v>
      </c>
      <c r="J124" s="2"/>
      <c r="K124" s="2"/>
    </row>
    <row r="125" spans="1:11">
      <c r="A125" s="5" t="s">
        <v>171</v>
      </c>
      <c r="B125" s="5" t="s">
        <v>12</v>
      </c>
      <c r="C125" s="11"/>
      <c r="D125" s="11"/>
      <c r="E125" s="11">
        <f>SUM(E92:E124)</f>
        <v>0</v>
      </c>
      <c r="F125" s="11"/>
      <c r="G125" s="11">
        <f>SUM(G92:G124)</f>
        <v>0</v>
      </c>
      <c r="H125" s="11"/>
      <c r="I125" s="11">
        <f>SUM(I92:I124)</f>
        <v>0</v>
      </c>
      <c r="J125" s="2"/>
      <c r="K125" s="2"/>
    </row>
    <row r="126" spans="1:11">
      <c r="A126" s="16" t="s">
        <v>172</v>
      </c>
      <c r="B126" s="16" t="s">
        <v>12</v>
      </c>
      <c r="C126" s="17"/>
      <c r="D126" s="17"/>
      <c r="E126" s="17"/>
      <c r="F126" s="17"/>
      <c r="G126" s="17"/>
      <c r="H126" s="17">
        <f t="shared" ref="H126:I132" si="12">D126+F126</f>
        <v>0</v>
      </c>
      <c r="I126" s="17">
        <f t="shared" si="12"/>
        <v>0</v>
      </c>
      <c r="J126" s="2"/>
      <c r="K126" s="2"/>
    </row>
    <row r="127" spans="1:11">
      <c r="A127" s="7" t="s">
        <v>173</v>
      </c>
      <c r="B127" s="7" t="s">
        <v>12</v>
      </c>
      <c r="C127" s="15"/>
      <c r="D127" s="15"/>
      <c r="E127" s="15"/>
      <c r="F127" s="15"/>
      <c r="G127" s="15"/>
      <c r="H127" s="15">
        <f t="shared" si="12"/>
        <v>0</v>
      </c>
      <c r="I127" s="15">
        <f t="shared" si="12"/>
        <v>0</v>
      </c>
      <c r="J127" s="2"/>
      <c r="K127" s="2"/>
    </row>
    <row r="128" spans="1:11">
      <c r="A128" s="7" t="s">
        <v>174</v>
      </c>
      <c r="B128" s="7" t="s">
        <v>12</v>
      </c>
      <c r="C128" s="15"/>
      <c r="D128" s="15"/>
      <c r="E128" s="15"/>
      <c r="F128" s="15"/>
      <c r="G128" s="15"/>
      <c r="H128" s="15">
        <f t="shared" si="12"/>
        <v>0</v>
      </c>
      <c r="I128" s="15">
        <f t="shared" si="12"/>
        <v>0</v>
      </c>
      <c r="J128" s="2"/>
      <c r="K128" s="2"/>
    </row>
    <row r="129" spans="1:11">
      <c r="A129" s="7" t="s">
        <v>175</v>
      </c>
      <c r="B129" s="7" t="s">
        <v>12</v>
      </c>
      <c r="C129" s="15"/>
      <c r="D129" s="15"/>
      <c r="E129" s="15"/>
      <c r="F129" s="15"/>
      <c r="G129" s="15"/>
      <c r="H129" s="15">
        <f t="shared" si="12"/>
        <v>0</v>
      </c>
      <c r="I129" s="15">
        <f t="shared" si="12"/>
        <v>0</v>
      </c>
      <c r="J129" s="2"/>
      <c r="K129" s="2"/>
    </row>
    <row r="130" spans="1:11">
      <c r="A130" s="7" t="s">
        <v>176</v>
      </c>
      <c r="B130" s="7" t="s">
        <v>12</v>
      </c>
      <c r="C130" s="15"/>
      <c r="D130" s="15"/>
      <c r="E130" s="15"/>
      <c r="F130" s="15"/>
      <c r="G130" s="15"/>
      <c r="H130" s="15">
        <f t="shared" si="12"/>
        <v>0</v>
      </c>
      <c r="I130" s="15">
        <f t="shared" si="12"/>
        <v>0</v>
      </c>
      <c r="J130" s="2"/>
      <c r="K130" s="2"/>
    </row>
    <row r="131" spans="1:11">
      <c r="A131" s="7" t="s">
        <v>177</v>
      </c>
      <c r="B131" s="7" t="s">
        <v>12</v>
      </c>
      <c r="C131" s="15"/>
      <c r="D131" s="15"/>
      <c r="E131" s="15"/>
      <c r="F131" s="15"/>
      <c r="G131" s="15"/>
      <c r="H131" s="15">
        <f t="shared" si="12"/>
        <v>0</v>
      </c>
      <c r="I131" s="15">
        <f t="shared" si="12"/>
        <v>0</v>
      </c>
      <c r="J131" s="2"/>
      <c r="K131" s="2"/>
    </row>
    <row r="132" spans="1:11">
      <c r="A132" s="7" t="s">
        <v>12</v>
      </c>
      <c r="B132" s="7" t="s">
        <v>12</v>
      </c>
      <c r="C132" s="15"/>
      <c r="D132" s="15"/>
      <c r="E132" s="15"/>
      <c r="F132" s="15"/>
      <c r="G132" s="15"/>
      <c r="H132" s="15">
        <f t="shared" si="12"/>
        <v>0</v>
      </c>
      <c r="I132" s="15">
        <f t="shared" si="12"/>
        <v>0</v>
      </c>
      <c r="J132" s="2"/>
      <c r="K132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C754-EFF6-459E-843B-EC53FB161F2C}">
  <dimension ref="A1:C32"/>
  <sheetViews>
    <sheetView workbookViewId="0">
      <selection activeCell="B4" sqref="B4"/>
    </sheetView>
  </sheetViews>
  <sheetFormatPr defaultRowHeight="15"/>
  <cols>
    <col min="1" max="1" width="28.42578125" style="1" bestFit="1" customWidth="1"/>
    <col min="2" max="2" width="63.42578125" style="1" bestFit="1" customWidth="1"/>
    <col min="4" max="4" width="0" hidden="1" customWidth="1"/>
  </cols>
  <sheetData>
    <row r="1" spans="1:3">
      <c r="A1" s="4" t="s">
        <v>0</v>
      </c>
      <c r="B1" s="4" t="s">
        <v>1</v>
      </c>
      <c r="C1" s="2"/>
    </row>
    <row r="2" spans="1:3">
      <c r="A2" s="4" t="s">
        <v>2</v>
      </c>
      <c r="B2" s="5" t="s">
        <v>3</v>
      </c>
      <c r="C2" s="2"/>
    </row>
    <row r="3" spans="1:3">
      <c r="A3" s="4" t="s">
        <v>4</v>
      </c>
      <c r="B3" s="6" t="s">
        <v>209</v>
      </c>
      <c r="C3" s="2"/>
    </row>
    <row r="4" spans="1:3">
      <c r="A4" s="4" t="s">
        <v>5</v>
      </c>
      <c r="B4" s="6" t="s">
        <v>6</v>
      </c>
      <c r="C4" s="2"/>
    </row>
    <row r="5" spans="1:3">
      <c r="A5" s="4" t="s">
        <v>7</v>
      </c>
      <c r="B5" s="6" t="s">
        <v>8</v>
      </c>
      <c r="C5" s="2"/>
    </row>
    <row r="6" spans="1:3">
      <c r="A6" s="4" t="s">
        <v>9</v>
      </c>
      <c r="B6" s="6" t="s">
        <v>10</v>
      </c>
      <c r="C6" s="2"/>
    </row>
    <row r="7" spans="1:3">
      <c r="A7" s="4" t="s">
        <v>11</v>
      </c>
      <c r="B7" s="6" t="s">
        <v>12</v>
      </c>
      <c r="C7" s="2"/>
    </row>
    <row r="8" spans="1:3">
      <c r="A8" s="4" t="s">
        <v>13</v>
      </c>
      <c r="B8" s="6" t="s">
        <v>12</v>
      </c>
      <c r="C8" s="2"/>
    </row>
    <row r="9" spans="1:3">
      <c r="A9" s="4" t="s">
        <v>14</v>
      </c>
      <c r="B9" s="6" t="s">
        <v>15</v>
      </c>
      <c r="C9" s="2"/>
    </row>
    <row r="10" spans="1:3">
      <c r="A10" s="4" t="s">
        <v>16</v>
      </c>
      <c r="B10" s="6" t="s">
        <v>12</v>
      </c>
      <c r="C10" s="2"/>
    </row>
    <row r="11" spans="1:3">
      <c r="A11" s="4" t="s">
        <v>17</v>
      </c>
      <c r="B11" s="6" t="s">
        <v>12</v>
      </c>
      <c r="C11" s="2"/>
    </row>
    <row r="12" spans="1:3">
      <c r="A12" s="4" t="s">
        <v>18</v>
      </c>
      <c r="B12" s="6" t="s">
        <v>12</v>
      </c>
      <c r="C12" s="2"/>
    </row>
    <row r="13" spans="1:3">
      <c r="A13" s="4" t="s">
        <v>19</v>
      </c>
      <c r="B13" s="6" t="s">
        <v>20</v>
      </c>
      <c r="C13" s="2"/>
    </row>
    <row r="14" spans="1:3">
      <c r="A14" s="4" t="s">
        <v>21</v>
      </c>
      <c r="B14" s="6" t="s">
        <v>22</v>
      </c>
      <c r="C14" s="2"/>
    </row>
    <row r="15" spans="1:3">
      <c r="A15" s="4" t="s">
        <v>12</v>
      </c>
      <c r="B15" s="7" t="s">
        <v>12</v>
      </c>
      <c r="C15" s="2"/>
    </row>
    <row r="16" spans="1:3">
      <c r="A16" s="4" t="s">
        <v>23</v>
      </c>
      <c r="B16" s="8" t="s">
        <v>24</v>
      </c>
      <c r="C16" s="2"/>
    </row>
    <row r="17" spans="1:3">
      <c r="A17" s="4" t="s">
        <v>25</v>
      </c>
      <c r="B17" s="8" t="s">
        <v>26</v>
      </c>
      <c r="C17" s="2"/>
    </row>
    <row r="18" spans="1:3">
      <c r="A18" s="4" t="s">
        <v>27</v>
      </c>
      <c r="B18" s="8" t="s">
        <v>28</v>
      </c>
      <c r="C18" s="2"/>
    </row>
    <row r="19" spans="1:3">
      <c r="A19" s="4" t="s">
        <v>29</v>
      </c>
      <c r="B19" s="8" t="s">
        <v>26</v>
      </c>
      <c r="C19" s="2"/>
    </row>
    <row r="20" spans="1:3">
      <c r="A20" s="4" t="s">
        <v>30</v>
      </c>
      <c r="B20" s="8" t="s">
        <v>31</v>
      </c>
      <c r="C20" s="2"/>
    </row>
    <row r="21" spans="1:3">
      <c r="A21" s="4" t="s">
        <v>32</v>
      </c>
      <c r="B21" s="8" t="s">
        <v>31</v>
      </c>
      <c r="C21" s="2"/>
    </row>
    <row r="22" spans="1:3">
      <c r="A22" s="4" t="s">
        <v>33</v>
      </c>
      <c r="B22" s="8" t="s">
        <v>34</v>
      </c>
      <c r="C22" s="2"/>
    </row>
    <row r="23" spans="1:3">
      <c r="A23" s="4" t="s">
        <v>35</v>
      </c>
      <c r="B23" s="8" t="s">
        <v>36</v>
      </c>
      <c r="C23" s="2"/>
    </row>
    <row r="24" spans="1:3">
      <c r="A24" s="4" t="s">
        <v>37</v>
      </c>
      <c r="B24" s="8" t="s">
        <v>38</v>
      </c>
      <c r="C24" s="2"/>
    </row>
    <row r="25" spans="1:3">
      <c r="A25" s="4" t="s">
        <v>39</v>
      </c>
      <c r="B25" s="8" t="s">
        <v>40</v>
      </c>
      <c r="C25" s="2"/>
    </row>
    <row r="26" spans="1:3">
      <c r="A26" s="4" t="s">
        <v>41</v>
      </c>
      <c r="B26" s="8" t="s">
        <v>42</v>
      </c>
      <c r="C26" s="2"/>
    </row>
    <row r="27" spans="1:3">
      <c r="A27" s="4" t="s">
        <v>43</v>
      </c>
      <c r="B27" s="8" t="s">
        <v>40</v>
      </c>
      <c r="C27" s="2"/>
    </row>
    <row r="28" spans="1:3">
      <c r="A28" s="4" t="s">
        <v>44</v>
      </c>
      <c r="B28" s="8" t="s">
        <v>40</v>
      </c>
      <c r="C28" s="2"/>
    </row>
    <row r="29" spans="1:3" ht="24.75">
      <c r="A29" s="9" t="s">
        <v>45</v>
      </c>
      <c r="B29" s="8" t="s">
        <v>46</v>
      </c>
      <c r="C29" s="2"/>
    </row>
    <row r="30" spans="1:3">
      <c r="A30" s="4" t="s">
        <v>47</v>
      </c>
      <c r="B30" s="8" t="s">
        <v>48</v>
      </c>
      <c r="C30" s="2"/>
    </row>
    <row r="31" spans="1:3">
      <c r="A31" s="1" t="s">
        <v>49</v>
      </c>
      <c r="B31" s="1">
        <v>5</v>
      </c>
    </row>
    <row r="32" spans="1:3">
      <c r="A32" s="1" t="s">
        <v>50</v>
      </c>
      <c r="B32" s="1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Hanyk</cp:lastModifiedBy>
  <dcterms:created xsi:type="dcterms:W3CDTF">2021-10-15T09:55:50Z</dcterms:created>
  <dcterms:modified xsi:type="dcterms:W3CDTF">2023-09-05T06:40:16Z</dcterms:modified>
</cp:coreProperties>
</file>